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405" windowWidth="15765" windowHeight="12435"/>
  </bookViews>
  <sheets>
    <sheet name="приложение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приложение!$A$5:$E$38</definedName>
    <definedName name="_xlnm.Print_Area" localSheetId="0">приложение!$A$1:$E$38</definedName>
    <definedName name="_xlnm.Print_Titles" localSheetId="2">'для Старовойтовой'!$2:$2</definedName>
    <definedName name="_xlnm.Print_Titles" localSheetId="0">приложение!$5:$5</definedName>
  </definedNames>
  <calcPr calcId="144525"/>
  <pivotCaches>
    <pivotCache cacheId="12" r:id="rId4"/>
  </pivotCaches>
</workbook>
</file>

<file path=xl/calcChain.xml><?xml version="1.0" encoding="utf-8"?>
<calcChain xmlns="http://schemas.openxmlformats.org/spreadsheetml/2006/main">
  <c r="E38" i="5" l="1"/>
  <c r="D38" i="5"/>
  <c r="C38" i="5"/>
  <c r="E6" i="5"/>
  <c r="D6" i="5"/>
  <c r="C6" i="5"/>
  <c r="E7" i="5"/>
  <c r="D7" i="5"/>
  <c r="C7" i="5"/>
  <c r="E8" i="5"/>
  <c r="D8" i="5"/>
  <c r="C8" i="5"/>
  <c r="E10" i="5"/>
  <c r="D10" i="5"/>
  <c r="C10" i="5"/>
  <c r="E12" i="5"/>
  <c r="D12" i="5"/>
  <c r="C12" i="5"/>
  <c r="E14" i="5"/>
  <c r="D14" i="5"/>
  <c r="C14" i="5"/>
  <c r="E15" i="5"/>
  <c r="D15" i="5"/>
  <c r="C15" i="5"/>
  <c r="E17" i="5"/>
  <c r="D17" i="5"/>
  <c r="C17" i="5"/>
  <c r="E18" i="5"/>
  <c r="D18" i="5"/>
  <c r="C18" i="5"/>
  <c r="E36" i="5"/>
  <c r="D36" i="5"/>
  <c r="C36" i="5"/>
  <c r="E28" i="5"/>
  <c r="D28" i="5"/>
  <c r="C28" i="5"/>
  <c r="E23" i="5"/>
  <c r="D23" i="5"/>
  <c r="C23" i="5"/>
  <c r="E22" i="5" l="1"/>
  <c r="E21" i="5" s="1"/>
  <c r="D22" i="5"/>
  <c r="D21" i="5" s="1"/>
  <c r="C22" i="5"/>
  <c r="C21" i="5" s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<sst xmlns="http://schemas.openxmlformats.org/spreadsheetml/2006/main" count="630" uniqueCount="377">
  <si>
    <t>ГАД</t>
  </si>
  <si>
    <t>2 02 25021 02 0000 150</t>
  </si>
  <si>
    <t>2 02 25084 02 0000 150</t>
  </si>
  <si>
    <t>2 02 25097 02 0000 150</t>
  </si>
  <si>
    <t>2 02 25243 02 0000 150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</si>
  <si>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</si>
  <si>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</si>
  <si>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</si>
  <si>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</si>
  <si>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</si>
  <si>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</si>
  <si>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2 02 45480 02 0000 150</t>
  </si>
  <si>
    <t>2 02 25027 02 0000 150</t>
  </si>
  <si>
    <t>2 02 25082 02 0000 150</t>
  </si>
  <si>
    <t>2 02 25086 02 0000 150</t>
  </si>
  <si>
    <t>2 02 27111 02 0000 150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</si>
  <si>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</si>
  <si>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</si>
  <si>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</si>
  <si>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</si>
  <si>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</si>
  <si>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</si>
  <si>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</si>
  <si>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</si>
  <si>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</si>
  <si>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</si>
  <si>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</si>
  <si>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</si>
  <si>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</si>
  <si>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</si>
  <si>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</si>
  <si>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</si>
  <si>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</si>
  <si>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</si>
  <si>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</si>
  <si>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</si>
  <si>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</si>
  <si>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</si>
  <si>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</si>
  <si>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</si>
  <si>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</si>
  <si>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</si>
  <si>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</si>
  <si>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</si>
  <si>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</si>
  <si>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</si>
  <si>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</si>
  <si>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</si>
  <si>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</si>
  <si>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</si>
  <si>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</si>
  <si>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</si>
  <si>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</si>
  <si>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</si>
  <si>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</si>
  <si>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</si>
  <si>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</si>
  <si>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</si>
  <si>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</si>
  <si>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</si>
  <si>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</si>
  <si>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</si>
  <si>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</si>
  <si>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</si>
  <si>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</si>
  <si>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</si>
  <si>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</si>
  <si>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</si>
  <si>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</si>
  <si>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</si>
  <si>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</si>
  <si>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</si>
  <si>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</si>
  <si>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</si>
  <si>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</si>
  <si>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</si>
  <si>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</si>
  <si>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</si>
  <si>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</si>
  <si>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</si>
  <si>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</si>
  <si>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</si>
  <si>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</si>
  <si>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</si>
  <si>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</si>
  <si>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</si>
  <si>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</si>
  <si>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</si>
  <si>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</si>
  <si>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</si>
  <si>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</si>
  <si>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</si>
  <si>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</si>
  <si>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</si>
  <si>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</si>
  <si>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</si>
  <si>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</si>
  <si>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</si>
  <si>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</si>
  <si>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</si>
  <si>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</si>
  <si>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</si>
  <si>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</si>
  <si>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</si>
  <si>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</si>
  <si>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</si>
  <si>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</si>
  <si>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</si>
  <si>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</si>
  <si>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</si>
  <si>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</si>
  <si>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</si>
  <si>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</si>
  <si>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</si>
  <si>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</si>
  <si>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</si>
  <si>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</si>
  <si>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</si>
  <si>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</si>
  <si>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</si>
  <si>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</si>
  <si>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</si>
  <si>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</si>
  <si>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</si>
  <si>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</si>
  <si>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</si>
  <si>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</si>
  <si>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</si>
  <si>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</si>
  <si>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</si>
  <si>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</si>
  <si>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</si>
  <si>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</si>
  <si>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</si>
  <si>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</si>
  <si>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</si>
  <si>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</si>
  <si>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</si>
  <si>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</si>
  <si>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</si>
  <si>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</si>
  <si>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</si>
  <si>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</si>
  <si>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</si>
  <si>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</si>
  <si>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</si>
  <si>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</si>
  <si>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</si>
  <si>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</si>
  <si>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</si>
  <si>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</si>
  <si>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</si>
  <si>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</si>
  <si>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</si>
  <si>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</si>
  <si>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</si>
  <si>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</si>
  <si>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</si>
  <si>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</si>
  <si>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</si>
  <si>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</si>
  <si>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</si>
  <si>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</si>
  <si>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</si>
  <si>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</si>
  <si>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</si>
  <si>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</si>
  <si>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</si>
  <si>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</si>
  <si>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</si>
  <si>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</si>
  <si>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</si>
  <si>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</si>
  <si>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</si>
  <si>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</si>
  <si>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</si>
  <si>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</si>
  <si>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</si>
  <si>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</si>
  <si>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</si>
  <si>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</si>
  <si>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</si>
  <si>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</si>
  <si>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</si>
  <si>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</si>
  <si>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</si>
  <si>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</si>
  <si>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</si>
  <si>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</si>
  <si>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</si>
  <si>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</si>
  <si>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</si>
  <si>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</si>
  <si>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</si>
  <si>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</si>
  <si>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</si>
  <si>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</si>
  <si>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</si>
  <si>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</si>
  <si>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</si>
  <si>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</si>
  <si>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</si>
  <si>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</si>
  <si>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</si>
  <si>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</si>
  <si>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</si>
  <si>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</si>
  <si>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</si>
  <si>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</si>
  <si>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</si>
  <si>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</si>
  <si>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</si>
  <si>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</si>
  <si>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</si>
  <si>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</si>
  <si>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</si>
  <si>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</si>
  <si>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</si>
  <si>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</si>
  <si>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</si>
  <si>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</si>
  <si>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</si>
  <si>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</si>
  <si>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</si>
  <si>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</si>
  <si>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</si>
  <si>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</si>
  <si>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</si>
  <si>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</si>
  <si>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</si>
  <si>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</si>
  <si>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</si>
  <si>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</si>
  <si>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</si>
  <si>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</si>
  <si>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</si>
  <si>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</si>
  <si>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</si>
  <si>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</si>
  <si>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</si>
  <si>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</si>
  <si>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</si>
  <si>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</si>
  <si>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</si>
  <si>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</si>
  <si>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</si>
  <si>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</si>
  <si>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</si>
  <si>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</si>
  <si>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</si>
  <si>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</si>
  <si>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</si>
  <si>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</si>
  <si>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</si>
  <si>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</si>
  <si>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</si>
  <si>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</si>
  <si>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</si>
  <si>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</si>
  <si>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</si>
  <si>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</si>
  <si>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</si>
  <si>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</si>
  <si>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</si>
  <si>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</si>
  <si>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</si>
  <si>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</si>
  <si>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</si>
  <si>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</si>
  <si>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</si>
  <si>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</si>
  <si>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</si>
  <si>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</si>
  <si>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</si>
  <si>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</si>
  <si>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</si>
  <si>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</si>
  <si>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</si>
  <si>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</si>
  <si>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</si>
  <si>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</si>
  <si>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</si>
  <si>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</si>
  <si>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</si>
  <si>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</si>
  <si>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</si>
  <si>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</si>
  <si>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</si>
  <si>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</si>
  <si>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</si>
  <si>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</si>
  <si>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</si>
  <si>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</si>
  <si>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</si>
  <si>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</si>
  <si>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</si>
  <si>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</si>
  <si>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</si>
  <si>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</si>
  <si>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</si>
  <si>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</si>
  <si>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</si>
  <si>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</si>
  <si>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</si>
  <si>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</si>
  <si>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</si>
  <si>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</si>
  <si>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</si>
  <si>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</si>
  <si>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</si>
  <si>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</si>
  <si>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</si>
  <si>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</si>
  <si>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</si>
  <si>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</si>
  <si>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</si>
  <si>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</si>
  <si>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</si>
  <si>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</si>
  <si>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</si>
  <si>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</si>
  <si>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</si>
  <si>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</si>
  <si>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</si>
  <si>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</si>
  <si>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</si>
  <si>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</si>
  <si>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</si>
  <si>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</si>
  <si>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</si>
  <si>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</si>
  <si>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</si>
  <si>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</si>
  <si>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</si>
  <si>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</si>
  <si>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</si>
  <si>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</si>
  <si>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1 03 02120 01 0000 110</t>
  </si>
  <si>
    <t>Акцизы на сидр, пуаре, медовуху, производимые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</si>
  <si>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</si>
  <si>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</si>
  <si>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</si>
  <si>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</si>
  <si>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</si>
  <si>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</si>
  <si>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</si>
  <si>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</si>
  <si>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</si>
  <si>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</si>
  <si>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</si>
  <si>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</si>
  <si>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</si>
  <si>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</si>
  <si>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1 06 05000 02 0000 110</t>
  </si>
  <si>
    <t>Налог на игорный бизнес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</si>
  <si>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</si>
  <si>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</si>
  <si>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</si>
  <si>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</si>
  <si>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</si>
  <si>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</si>
  <si>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</si>
  <si>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2 02 43009 02 0000 150</t>
  </si>
  <si>
    <t>2 03 00000 00 0000 000</t>
  </si>
  <si>
    <t>рублей</t>
  </si>
  <si>
    <t>1 03 02231 01 0000 110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</si>
  <si>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</si>
  <si>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Межбюджетные трансферты,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</si>
  <si>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</si>
  <si>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2 02 45454 02 0000 150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</si>
  <si>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</si>
  <si>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2 02 45453 02 0000 150</t>
  </si>
  <si>
    <t>Межбюджетные трансферты, передаваемые бюджетам субъектов Российской Федерации на создание виртуальных концертных залов</t>
  </si>
  <si>
    <t>Приложение 1
к Закону Брянской области
"О внесении изменений в Закон Брянской
 области "Об областном бюджете на 2019 год
и на плановый период 2020 и 2021 годов"</t>
  </si>
  <si>
    <t>Приложение 1.1
к Закону Брянской области "Об областном бюджете на 2019 год и на плановый период 2020 и 2021 годов"</t>
  </si>
  <si>
    <t>Код бюджетной классификации Российской Федерации</t>
  </si>
  <si>
    <t>Изменение прогнозируемых доходов областного бюджета на 2019 год и на плановый период 2020 и 2021 годов, предусмотренных
приложением 1 к Закону Брянской области «Об областном бюджете на 2019 год и на плановый период 2020 и 2021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</si>
</sst>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6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7" xfId="0" quotePrefix="1" applyNumberFormat="1" applyFont="1" applyFill="1" applyBorder="1" applyAlignment="1">
      <alignment horizontal="center" vertical="center" shrinkToFit="1"/>
    </xf>
    <xf numFmtId="0" fontId="9" fillId="0" borderId="7" xfId="0" applyNumberFormat="1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left" vertical="center" wrapText="1"/>
    </xf>
    <xf numFmtId="4" fontId="9" fillId="0" borderId="8" xfId="0" applyNumberFormat="1" applyFont="1" applyFill="1" applyBorder="1" applyAlignment="1">
      <alignment horizontal="center" vertical="center" shrinkToFit="1"/>
    </xf>
    <xf numFmtId="4" fontId="7" fillId="0" borderId="8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8" borderId="8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shrinkToFit="1"/>
    </xf>
    <xf numFmtId="10" fontId="7" fillId="0" borderId="7" xfId="0" applyNumberFormat="1" applyFont="1" applyBorder="1" applyAlignment="1">
      <alignment horizontal="center" vertical="center"/>
    </xf>
    <xf numFmtId="10" fontId="7" fillId="7" borderId="7" xfId="0" applyNumberFormat="1" applyFont="1" applyFill="1" applyBorder="1" applyAlignment="1">
      <alignment horizontal="center" vertical="center" wrapText="1"/>
    </xf>
    <xf numFmtId="0" fontId="9" fillId="0" borderId="8" xfId="0" quotePrefix="1" applyNumberFormat="1" applyFont="1" applyFill="1" applyBorder="1" applyAlignment="1">
      <alignment horizontal="center" vertical="center" wrapText="1" shrinkToFit="1"/>
    </xf>
    <xf numFmtId="4" fontId="9" fillId="0" borderId="8" xfId="0" applyNumberFormat="1" applyFont="1" applyFill="1" applyBorder="1" applyAlignment="1">
      <alignment horizontal="center" vertical="center" wrapText="1" shrinkToFit="1"/>
    </xf>
    <xf numFmtId="0" fontId="9" fillId="0" borderId="8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21" fillId="2" borderId="0" xfId="0" applyFont="1" applyFill="1" applyAlignment="1">
      <alignment vertical="center" wrapText="1"/>
    </xf>
    <xf numFmtId="4" fontId="21" fillId="0" borderId="7" xfId="0" applyNumberFormat="1" applyFont="1" applyFill="1" applyBorder="1" applyAlignment="1">
      <alignment horizontal="center" vertical="center" wrapText="1"/>
    </xf>
    <xf numFmtId="0" fontId="21" fillId="13" borderId="1" xfId="0" quotePrefix="1" applyNumberFormat="1" applyFont="1" applyFill="1" applyBorder="1" applyAlignment="1">
      <alignment horizontal="center" vertical="center" wrapText="1"/>
    </xf>
    <xf numFmtId="0" fontId="21" fillId="13" borderId="1" xfId="0" applyNumberFormat="1" applyFont="1" applyFill="1" applyBorder="1" applyAlignment="1">
      <alignment horizontal="left" vertical="center" wrapText="1"/>
    </xf>
    <xf numFmtId="4" fontId="21" fillId="13" borderId="1" xfId="0" applyNumberFormat="1" applyFont="1" applyFill="1" applyBorder="1" applyAlignment="1">
      <alignment horizontal="center" vertical="center" wrapText="1"/>
    </xf>
    <xf numFmtId="0" fontId="21" fillId="12" borderId="1" xfId="0" quotePrefix="1" applyNumberFormat="1" applyFont="1" applyFill="1" applyBorder="1" applyAlignment="1">
      <alignment horizontal="center" vertical="center" wrapText="1"/>
    </xf>
    <xf numFmtId="0" fontId="21" fillId="12" borderId="1" xfId="0" applyNumberFormat="1" applyFont="1" applyFill="1" applyBorder="1" applyAlignment="1">
      <alignment horizontal="left" vertical="center" wrapText="1"/>
    </xf>
    <xf numFmtId="4" fontId="21" fillId="12" borderId="1" xfId="0" applyNumberFormat="1" applyFont="1" applyFill="1" applyBorder="1" applyAlignment="1">
      <alignment horizontal="center" vertical="center" wrapText="1"/>
    </xf>
    <xf numFmtId="0" fontId="21" fillId="10" borderId="0" xfId="0" applyFont="1" applyFill="1" applyAlignment="1">
      <alignment vertical="center" wrapText="1"/>
    </xf>
    <xf numFmtId="0" fontId="21" fillId="5" borderId="1" xfId="0" quotePrefix="1" applyNumberFormat="1" applyFont="1" applyFill="1" applyBorder="1" applyAlignment="1">
      <alignment horizontal="center" vertical="center" wrapText="1"/>
    </xf>
    <xf numFmtId="0" fontId="21" fillId="5" borderId="1" xfId="0" applyNumberFormat="1" applyFont="1" applyFill="1" applyBorder="1" applyAlignment="1">
      <alignment horizontal="left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0" fontId="21" fillId="11" borderId="0" xfId="0" applyFont="1" applyFill="1" applyAlignment="1">
      <alignment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5" borderId="0" xfId="0" applyFont="1" applyFill="1" applyAlignment="1">
      <alignment vertical="center" wrapText="1"/>
    </xf>
    <xf numFmtId="0" fontId="21" fillId="5" borderId="1" xfId="0" applyNumberFormat="1" applyFont="1" applyFill="1" applyBorder="1" applyAlignment="1">
      <alignment vertical="center" wrapText="1"/>
    </xf>
    <xf numFmtId="0" fontId="21" fillId="2" borderId="1" xfId="0" applyNumberFormat="1" applyFont="1" applyFill="1" applyBorder="1" applyAlignment="1">
      <alignment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0" xfId="0" applyNumberFormat="1" applyFont="1" applyFill="1" applyAlignment="1">
      <alignment horizontal="left" vertical="top" wrapText="1"/>
    </xf>
    <xf numFmtId="4" fontId="21" fillId="2" borderId="0" xfId="0" applyNumberFormat="1" applyFont="1" applyFill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1" fillId="0" borderId="0" xfId="0" applyFont="1" applyBorder="1" applyAlignment="1">
      <alignment horizontal="justify" vertical="center" wrapText="1"/>
    </xf>
    <xf numFmtId="49" fontId="21" fillId="2" borderId="1" xfId="0" applyNumberFormat="1" applyFont="1" applyFill="1" applyBorder="1" applyAlignment="1">
      <alignment horizontal="center" vertical="center" wrapText="1" shrinkToFi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right" vertical="center" wrapText="1"/>
    </xf>
    <xf numFmtId="4" fontId="21" fillId="2" borderId="0" xfId="0" applyNumberFormat="1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GridLines="0" tabSelected="1" view="pageBreakPreview" zoomScale="70" zoomScaleNormal="70" zoomScaleSheetLayoutView="70" workbookViewId="0">
      <selection activeCell="C1" sqref="C1:E1"/>
    </sheetView>
  </sheetViews>
  <sheetFormatPr defaultRowHeight="18.75" x14ac:dyDescent="0.25"/>
  <cols>
    <col min="1" max="1" width="31.7109375" style="59" customWidth="1"/>
    <col min="2" max="2" width="86.7109375" style="59" customWidth="1"/>
    <col min="3" max="3" width="22.42578125" style="83" customWidth="1"/>
    <col min="4" max="5" width="22.42578125" style="59" customWidth="1"/>
    <col min="6" max="6" width="9.140625" style="59"/>
    <col min="7" max="7" width="35.28515625" style="59" customWidth="1"/>
    <col min="8" max="216" width="9.140625" style="59"/>
    <col min="217" max="218" width="12.28515625" style="59" customWidth="1"/>
    <col min="219" max="219" width="13.42578125" style="59" customWidth="1"/>
    <col min="220" max="220" width="59.140625" style="59" customWidth="1"/>
    <col min="221" max="221" width="18.140625" style="59" customWidth="1"/>
    <col min="222" max="222" width="32.140625" style="59" customWidth="1"/>
    <col min="223" max="223" width="86.7109375" style="59" customWidth="1"/>
    <col min="224" max="232" width="23.140625" style="59" customWidth="1"/>
    <col min="233" max="233" width="91.42578125" style="59" customWidth="1"/>
    <col min="234" max="239" width="19.140625" style="59" customWidth="1"/>
    <col min="240" max="472" width="9.140625" style="59"/>
    <col min="473" max="474" width="12.28515625" style="59" customWidth="1"/>
    <col min="475" max="475" width="13.42578125" style="59" customWidth="1"/>
    <col min="476" max="476" width="59.140625" style="59" customWidth="1"/>
    <col min="477" max="477" width="18.140625" style="59" customWidth="1"/>
    <col min="478" max="478" width="32.140625" style="59" customWidth="1"/>
    <col min="479" max="479" width="86.7109375" style="59" customWidth="1"/>
    <col min="480" max="488" width="23.140625" style="59" customWidth="1"/>
    <col min="489" max="489" width="91.42578125" style="59" customWidth="1"/>
    <col min="490" max="495" width="19.140625" style="59" customWidth="1"/>
    <col min="496" max="728" width="9.140625" style="59"/>
    <col min="729" max="730" width="12.28515625" style="59" customWidth="1"/>
    <col min="731" max="731" width="13.42578125" style="59" customWidth="1"/>
    <col min="732" max="732" width="59.140625" style="59" customWidth="1"/>
    <col min="733" max="733" width="18.140625" style="59" customWidth="1"/>
    <col min="734" max="734" width="32.140625" style="59" customWidth="1"/>
    <col min="735" max="735" width="86.7109375" style="59" customWidth="1"/>
    <col min="736" max="744" width="23.140625" style="59" customWidth="1"/>
    <col min="745" max="745" width="91.42578125" style="59" customWidth="1"/>
    <col min="746" max="751" width="19.140625" style="59" customWidth="1"/>
    <col min="752" max="984" width="9.140625" style="59"/>
    <col min="985" max="986" width="12.28515625" style="59" customWidth="1"/>
    <col min="987" max="987" width="13.42578125" style="59" customWidth="1"/>
    <col min="988" max="988" width="59.140625" style="59" customWidth="1"/>
    <col min="989" max="989" width="18.140625" style="59" customWidth="1"/>
    <col min="990" max="990" width="32.140625" style="59" customWidth="1"/>
    <col min="991" max="991" width="86.7109375" style="59" customWidth="1"/>
    <col min="992" max="1000" width="23.140625" style="59" customWidth="1"/>
    <col min="1001" max="1001" width="91.42578125" style="59" customWidth="1"/>
    <col min="1002" max="1007" width="19.140625" style="59" customWidth="1"/>
    <col min="1008" max="1240" width="9.140625" style="59"/>
    <col min="1241" max="1242" width="12.28515625" style="59" customWidth="1"/>
    <col min="1243" max="1243" width="13.42578125" style="59" customWidth="1"/>
    <col min="1244" max="1244" width="59.140625" style="59" customWidth="1"/>
    <col min="1245" max="1245" width="18.140625" style="59" customWidth="1"/>
    <col min="1246" max="1246" width="32.140625" style="59" customWidth="1"/>
    <col min="1247" max="1247" width="86.7109375" style="59" customWidth="1"/>
    <col min="1248" max="1256" width="23.140625" style="59" customWidth="1"/>
    <col min="1257" max="1257" width="91.42578125" style="59" customWidth="1"/>
    <col min="1258" max="1263" width="19.140625" style="59" customWidth="1"/>
    <col min="1264" max="1496" width="9.140625" style="59"/>
    <col min="1497" max="1498" width="12.28515625" style="59" customWidth="1"/>
    <col min="1499" max="1499" width="13.42578125" style="59" customWidth="1"/>
    <col min="1500" max="1500" width="59.140625" style="59" customWidth="1"/>
    <col min="1501" max="1501" width="18.140625" style="59" customWidth="1"/>
    <col min="1502" max="1502" width="32.140625" style="59" customWidth="1"/>
    <col min="1503" max="1503" width="86.7109375" style="59" customWidth="1"/>
    <col min="1504" max="1512" width="23.140625" style="59" customWidth="1"/>
    <col min="1513" max="1513" width="91.42578125" style="59" customWidth="1"/>
    <col min="1514" max="1519" width="19.140625" style="59" customWidth="1"/>
    <col min="1520" max="1752" width="9.140625" style="59"/>
    <col min="1753" max="1754" width="12.28515625" style="59" customWidth="1"/>
    <col min="1755" max="1755" width="13.42578125" style="59" customWidth="1"/>
    <col min="1756" max="1756" width="59.140625" style="59" customWidth="1"/>
    <col min="1757" max="1757" width="18.140625" style="59" customWidth="1"/>
    <col min="1758" max="1758" width="32.140625" style="59" customWidth="1"/>
    <col min="1759" max="1759" width="86.7109375" style="59" customWidth="1"/>
    <col min="1760" max="1768" width="23.140625" style="59" customWidth="1"/>
    <col min="1769" max="1769" width="91.42578125" style="59" customWidth="1"/>
    <col min="1770" max="1775" width="19.140625" style="59" customWidth="1"/>
    <col min="1776" max="2008" width="9.140625" style="59"/>
    <col min="2009" max="2010" width="12.28515625" style="59" customWidth="1"/>
    <col min="2011" max="2011" width="13.42578125" style="59" customWidth="1"/>
    <col min="2012" max="2012" width="59.140625" style="59" customWidth="1"/>
    <col min="2013" max="2013" width="18.140625" style="59" customWidth="1"/>
    <col min="2014" max="2014" width="32.140625" style="59" customWidth="1"/>
    <col min="2015" max="2015" width="86.7109375" style="59" customWidth="1"/>
    <col min="2016" max="2024" width="23.140625" style="59" customWidth="1"/>
    <col min="2025" max="2025" width="91.42578125" style="59" customWidth="1"/>
    <col min="2026" max="2031" width="19.140625" style="59" customWidth="1"/>
    <col min="2032" max="2264" width="9.140625" style="59"/>
    <col min="2265" max="2266" width="12.28515625" style="59" customWidth="1"/>
    <col min="2267" max="2267" width="13.42578125" style="59" customWidth="1"/>
    <col min="2268" max="2268" width="59.140625" style="59" customWidth="1"/>
    <col min="2269" max="2269" width="18.140625" style="59" customWidth="1"/>
    <col min="2270" max="2270" width="32.140625" style="59" customWidth="1"/>
    <col min="2271" max="2271" width="86.7109375" style="59" customWidth="1"/>
    <col min="2272" max="2280" width="23.140625" style="59" customWidth="1"/>
    <col min="2281" max="2281" width="91.42578125" style="59" customWidth="1"/>
    <col min="2282" max="2287" width="19.140625" style="59" customWidth="1"/>
    <col min="2288" max="2520" width="9.140625" style="59"/>
    <col min="2521" max="2522" width="12.28515625" style="59" customWidth="1"/>
    <col min="2523" max="2523" width="13.42578125" style="59" customWidth="1"/>
    <col min="2524" max="2524" width="59.140625" style="59" customWidth="1"/>
    <col min="2525" max="2525" width="18.140625" style="59" customWidth="1"/>
    <col min="2526" max="2526" width="32.140625" style="59" customWidth="1"/>
    <col min="2527" max="2527" width="86.7109375" style="59" customWidth="1"/>
    <col min="2528" max="2536" width="23.140625" style="59" customWidth="1"/>
    <col min="2537" max="2537" width="91.42578125" style="59" customWidth="1"/>
    <col min="2538" max="2543" width="19.140625" style="59" customWidth="1"/>
    <col min="2544" max="2776" width="9.140625" style="59"/>
    <col min="2777" max="2778" width="12.28515625" style="59" customWidth="1"/>
    <col min="2779" max="2779" width="13.42578125" style="59" customWidth="1"/>
    <col min="2780" max="2780" width="59.140625" style="59" customWidth="1"/>
    <col min="2781" max="2781" width="18.140625" style="59" customWidth="1"/>
    <col min="2782" max="2782" width="32.140625" style="59" customWidth="1"/>
    <col min="2783" max="2783" width="86.7109375" style="59" customWidth="1"/>
    <col min="2784" max="2792" width="23.140625" style="59" customWidth="1"/>
    <col min="2793" max="2793" width="91.42578125" style="59" customWidth="1"/>
    <col min="2794" max="2799" width="19.140625" style="59" customWidth="1"/>
    <col min="2800" max="3032" width="9.140625" style="59"/>
    <col min="3033" max="3034" width="12.28515625" style="59" customWidth="1"/>
    <col min="3035" max="3035" width="13.42578125" style="59" customWidth="1"/>
    <col min="3036" max="3036" width="59.140625" style="59" customWidth="1"/>
    <col min="3037" max="3037" width="18.140625" style="59" customWidth="1"/>
    <col min="3038" max="3038" width="32.140625" style="59" customWidth="1"/>
    <col min="3039" max="3039" width="86.7109375" style="59" customWidth="1"/>
    <col min="3040" max="3048" width="23.140625" style="59" customWidth="1"/>
    <col min="3049" max="3049" width="91.42578125" style="59" customWidth="1"/>
    <col min="3050" max="3055" width="19.140625" style="59" customWidth="1"/>
    <col min="3056" max="3288" width="9.140625" style="59"/>
    <col min="3289" max="3290" width="12.28515625" style="59" customWidth="1"/>
    <col min="3291" max="3291" width="13.42578125" style="59" customWidth="1"/>
    <col min="3292" max="3292" width="59.140625" style="59" customWidth="1"/>
    <col min="3293" max="3293" width="18.140625" style="59" customWidth="1"/>
    <col min="3294" max="3294" width="32.140625" style="59" customWidth="1"/>
    <col min="3295" max="3295" width="86.7109375" style="59" customWidth="1"/>
    <col min="3296" max="3304" width="23.140625" style="59" customWidth="1"/>
    <col min="3305" max="3305" width="91.42578125" style="59" customWidth="1"/>
    <col min="3306" max="3311" width="19.140625" style="59" customWidth="1"/>
    <col min="3312" max="3544" width="9.140625" style="59"/>
    <col min="3545" max="3546" width="12.28515625" style="59" customWidth="1"/>
    <col min="3547" max="3547" width="13.42578125" style="59" customWidth="1"/>
    <col min="3548" max="3548" width="59.140625" style="59" customWidth="1"/>
    <col min="3549" max="3549" width="18.140625" style="59" customWidth="1"/>
    <col min="3550" max="3550" width="32.140625" style="59" customWidth="1"/>
    <col min="3551" max="3551" width="86.7109375" style="59" customWidth="1"/>
    <col min="3552" max="3560" width="23.140625" style="59" customWidth="1"/>
    <col min="3561" max="3561" width="91.42578125" style="59" customWidth="1"/>
    <col min="3562" max="3567" width="19.140625" style="59" customWidth="1"/>
    <col min="3568" max="3800" width="9.140625" style="59"/>
    <col min="3801" max="3802" width="12.28515625" style="59" customWidth="1"/>
    <col min="3803" max="3803" width="13.42578125" style="59" customWidth="1"/>
    <col min="3804" max="3804" width="59.140625" style="59" customWidth="1"/>
    <col min="3805" max="3805" width="18.140625" style="59" customWidth="1"/>
    <col min="3806" max="3806" width="32.140625" style="59" customWidth="1"/>
    <col min="3807" max="3807" width="86.7109375" style="59" customWidth="1"/>
    <col min="3808" max="3816" width="23.140625" style="59" customWidth="1"/>
    <col min="3817" max="3817" width="91.42578125" style="59" customWidth="1"/>
    <col min="3818" max="3823" width="19.140625" style="59" customWidth="1"/>
    <col min="3824" max="4056" width="9.140625" style="59"/>
    <col min="4057" max="4058" width="12.28515625" style="59" customWidth="1"/>
    <col min="4059" max="4059" width="13.42578125" style="59" customWidth="1"/>
    <col min="4060" max="4060" width="59.140625" style="59" customWidth="1"/>
    <col min="4061" max="4061" width="18.140625" style="59" customWidth="1"/>
    <col min="4062" max="4062" width="32.140625" style="59" customWidth="1"/>
    <col min="4063" max="4063" width="86.7109375" style="59" customWidth="1"/>
    <col min="4064" max="4072" width="23.140625" style="59" customWidth="1"/>
    <col min="4073" max="4073" width="91.42578125" style="59" customWidth="1"/>
    <col min="4074" max="4079" width="19.140625" style="59" customWidth="1"/>
    <col min="4080" max="4312" width="9.140625" style="59"/>
    <col min="4313" max="4314" width="12.28515625" style="59" customWidth="1"/>
    <col min="4315" max="4315" width="13.42578125" style="59" customWidth="1"/>
    <col min="4316" max="4316" width="59.140625" style="59" customWidth="1"/>
    <col min="4317" max="4317" width="18.140625" style="59" customWidth="1"/>
    <col min="4318" max="4318" width="32.140625" style="59" customWidth="1"/>
    <col min="4319" max="4319" width="86.7109375" style="59" customWidth="1"/>
    <col min="4320" max="4328" width="23.140625" style="59" customWidth="1"/>
    <col min="4329" max="4329" width="91.42578125" style="59" customWidth="1"/>
    <col min="4330" max="4335" width="19.140625" style="59" customWidth="1"/>
    <col min="4336" max="4568" width="9.140625" style="59"/>
    <col min="4569" max="4570" width="12.28515625" style="59" customWidth="1"/>
    <col min="4571" max="4571" width="13.42578125" style="59" customWidth="1"/>
    <col min="4572" max="4572" width="59.140625" style="59" customWidth="1"/>
    <col min="4573" max="4573" width="18.140625" style="59" customWidth="1"/>
    <col min="4574" max="4574" width="32.140625" style="59" customWidth="1"/>
    <col min="4575" max="4575" width="86.7109375" style="59" customWidth="1"/>
    <col min="4576" max="4584" width="23.140625" style="59" customWidth="1"/>
    <col min="4585" max="4585" width="91.42578125" style="59" customWidth="1"/>
    <col min="4586" max="4591" width="19.140625" style="59" customWidth="1"/>
    <col min="4592" max="4824" width="9.140625" style="59"/>
    <col min="4825" max="4826" width="12.28515625" style="59" customWidth="1"/>
    <col min="4827" max="4827" width="13.42578125" style="59" customWidth="1"/>
    <col min="4828" max="4828" width="59.140625" style="59" customWidth="1"/>
    <col min="4829" max="4829" width="18.140625" style="59" customWidth="1"/>
    <col min="4830" max="4830" width="32.140625" style="59" customWidth="1"/>
    <col min="4831" max="4831" width="86.7109375" style="59" customWidth="1"/>
    <col min="4832" max="4840" width="23.140625" style="59" customWidth="1"/>
    <col min="4841" max="4841" width="91.42578125" style="59" customWidth="1"/>
    <col min="4842" max="4847" width="19.140625" style="59" customWidth="1"/>
    <col min="4848" max="5080" width="9.140625" style="59"/>
    <col min="5081" max="5082" width="12.28515625" style="59" customWidth="1"/>
    <col min="5083" max="5083" width="13.42578125" style="59" customWidth="1"/>
    <col min="5084" max="5084" width="59.140625" style="59" customWidth="1"/>
    <col min="5085" max="5085" width="18.140625" style="59" customWidth="1"/>
    <col min="5086" max="5086" width="32.140625" style="59" customWidth="1"/>
    <col min="5087" max="5087" width="86.7109375" style="59" customWidth="1"/>
    <col min="5088" max="5096" width="23.140625" style="59" customWidth="1"/>
    <col min="5097" max="5097" width="91.42578125" style="59" customWidth="1"/>
    <col min="5098" max="5103" width="19.140625" style="59" customWidth="1"/>
    <col min="5104" max="5336" width="9.140625" style="59"/>
    <col min="5337" max="5338" width="12.28515625" style="59" customWidth="1"/>
    <col min="5339" max="5339" width="13.42578125" style="59" customWidth="1"/>
    <col min="5340" max="5340" width="59.140625" style="59" customWidth="1"/>
    <col min="5341" max="5341" width="18.140625" style="59" customWidth="1"/>
    <col min="5342" max="5342" width="32.140625" style="59" customWidth="1"/>
    <col min="5343" max="5343" width="86.7109375" style="59" customWidth="1"/>
    <col min="5344" max="5352" width="23.140625" style="59" customWidth="1"/>
    <col min="5353" max="5353" width="91.42578125" style="59" customWidth="1"/>
    <col min="5354" max="5359" width="19.140625" style="59" customWidth="1"/>
    <col min="5360" max="5592" width="9.140625" style="59"/>
    <col min="5593" max="5594" width="12.28515625" style="59" customWidth="1"/>
    <col min="5595" max="5595" width="13.42578125" style="59" customWidth="1"/>
    <col min="5596" max="5596" width="59.140625" style="59" customWidth="1"/>
    <col min="5597" max="5597" width="18.140625" style="59" customWidth="1"/>
    <col min="5598" max="5598" width="32.140625" style="59" customWidth="1"/>
    <col min="5599" max="5599" width="86.7109375" style="59" customWidth="1"/>
    <col min="5600" max="5608" width="23.140625" style="59" customWidth="1"/>
    <col min="5609" max="5609" width="91.42578125" style="59" customWidth="1"/>
    <col min="5610" max="5615" width="19.140625" style="59" customWidth="1"/>
    <col min="5616" max="5848" width="9.140625" style="59"/>
    <col min="5849" max="5850" width="12.28515625" style="59" customWidth="1"/>
    <col min="5851" max="5851" width="13.42578125" style="59" customWidth="1"/>
    <col min="5852" max="5852" width="59.140625" style="59" customWidth="1"/>
    <col min="5853" max="5853" width="18.140625" style="59" customWidth="1"/>
    <col min="5854" max="5854" width="32.140625" style="59" customWidth="1"/>
    <col min="5855" max="5855" width="86.7109375" style="59" customWidth="1"/>
    <col min="5856" max="5864" width="23.140625" style="59" customWidth="1"/>
    <col min="5865" max="5865" width="91.42578125" style="59" customWidth="1"/>
    <col min="5866" max="5871" width="19.140625" style="59" customWidth="1"/>
    <col min="5872" max="6104" width="9.140625" style="59"/>
    <col min="6105" max="6106" width="12.28515625" style="59" customWidth="1"/>
    <col min="6107" max="6107" width="13.42578125" style="59" customWidth="1"/>
    <col min="6108" max="6108" width="59.140625" style="59" customWidth="1"/>
    <col min="6109" max="6109" width="18.140625" style="59" customWidth="1"/>
    <col min="6110" max="6110" width="32.140625" style="59" customWidth="1"/>
    <col min="6111" max="6111" width="86.7109375" style="59" customWidth="1"/>
    <col min="6112" max="6120" width="23.140625" style="59" customWidth="1"/>
    <col min="6121" max="6121" width="91.42578125" style="59" customWidth="1"/>
    <col min="6122" max="6127" width="19.140625" style="59" customWidth="1"/>
    <col min="6128" max="6360" width="9.140625" style="59"/>
    <col min="6361" max="6362" width="12.28515625" style="59" customWidth="1"/>
    <col min="6363" max="6363" width="13.42578125" style="59" customWidth="1"/>
    <col min="6364" max="6364" width="59.140625" style="59" customWidth="1"/>
    <col min="6365" max="6365" width="18.140625" style="59" customWidth="1"/>
    <col min="6366" max="6366" width="32.140625" style="59" customWidth="1"/>
    <col min="6367" max="6367" width="86.7109375" style="59" customWidth="1"/>
    <col min="6368" max="6376" width="23.140625" style="59" customWidth="1"/>
    <col min="6377" max="6377" width="91.42578125" style="59" customWidth="1"/>
    <col min="6378" max="6383" width="19.140625" style="59" customWidth="1"/>
    <col min="6384" max="6616" width="9.140625" style="59"/>
    <col min="6617" max="6618" width="12.28515625" style="59" customWidth="1"/>
    <col min="6619" max="6619" width="13.42578125" style="59" customWidth="1"/>
    <col min="6620" max="6620" width="59.140625" style="59" customWidth="1"/>
    <col min="6621" max="6621" width="18.140625" style="59" customWidth="1"/>
    <col min="6622" max="6622" width="32.140625" style="59" customWidth="1"/>
    <col min="6623" max="6623" width="86.7109375" style="59" customWidth="1"/>
    <col min="6624" max="6632" width="23.140625" style="59" customWidth="1"/>
    <col min="6633" max="6633" width="91.42578125" style="59" customWidth="1"/>
    <col min="6634" max="6639" width="19.140625" style="59" customWidth="1"/>
    <col min="6640" max="6872" width="9.140625" style="59"/>
    <col min="6873" max="6874" width="12.28515625" style="59" customWidth="1"/>
    <col min="6875" max="6875" width="13.42578125" style="59" customWidth="1"/>
    <col min="6876" max="6876" width="59.140625" style="59" customWidth="1"/>
    <col min="6877" max="6877" width="18.140625" style="59" customWidth="1"/>
    <col min="6878" max="6878" width="32.140625" style="59" customWidth="1"/>
    <col min="6879" max="6879" width="86.7109375" style="59" customWidth="1"/>
    <col min="6880" max="6888" width="23.140625" style="59" customWidth="1"/>
    <col min="6889" max="6889" width="91.42578125" style="59" customWidth="1"/>
    <col min="6890" max="6895" width="19.140625" style="59" customWidth="1"/>
    <col min="6896" max="7128" width="9.140625" style="59"/>
    <col min="7129" max="7130" width="12.28515625" style="59" customWidth="1"/>
    <col min="7131" max="7131" width="13.42578125" style="59" customWidth="1"/>
    <col min="7132" max="7132" width="59.140625" style="59" customWidth="1"/>
    <col min="7133" max="7133" width="18.140625" style="59" customWidth="1"/>
    <col min="7134" max="7134" width="32.140625" style="59" customWidth="1"/>
    <col min="7135" max="7135" width="86.7109375" style="59" customWidth="1"/>
    <col min="7136" max="7144" width="23.140625" style="59" customWidth="1"/>
    <col min="7145" max="7145" width="91.42578125" style="59" customWidth="1"/>
    <col min="7146" max="7151" width="19.140625" style="59" customWidth="1"/>
    <col min="7152" max="7384" width="9.140625" style="59"/>
    <col min="7385" max="7386" width="12.28515625" style="59" customWidth="1"/>
    <col min="7387" max="7387" width="13.42578125" style="59" customWidth="1"/>
    <col min="7388" max="7388" width="59.140625" style="59" customWidth="1"/>
    <col min="7389" max="7389" width="18.140625" style="59" customWidth="1"/>
    <col min="7390" max="7390" width="32.140625" style="59" customWidth="1"/>
    <col min="7391" max="7391" width="86.7109375" style="59" customWidth="1"/>
    <col min="7392" max="7400" width="23.140625" style="59" customWidth="1"/>
    <col min="7401" max="7401" width="91.42578125" style="59" customWidth="1"/>
    <col min="7402" max="7407" width="19.140625" style="59" customWidth="1"/>
    <col min="7408" max="7640" width="9.140625" style="59"/>
    <col min="7641" max="7642" width="12.28515625" style="59" customWidth="1"/>
    <col min="7643" max="7643" width="13.42578125" style="59" customWidth="1"/>
    <col min="7644" max="7644" width="59.140625" style="59" customWidth="1"/>
    <col min="7645" max="7645" width="18.140625" style="59" customWidth="1"/>
    <col min="7646" max="7646" width="32.140625" style="59" customWidth="1"/>
    <col min="7647" max="7647" width="86.7109375" style="59" customWidth="1"/>
    <col min="7648" max="7656" width="23.140625" style="59" customWidth="1"/>
    <col min="7657" max="7657" width="91.42578125" style="59" customWidth="1"/>
    <col min="7658" max="7663" width="19.140625" style="59" customWidth="1"/>
    <col min="7664" max="7896" width="9.140625" style="59"/>
    <col min="7897" max="7898" width="12.28515625" style="59" customWidth="1"/>
    <col min="7899" max="7899" width="13.42578125" style="59" customWidth="1"/>
    <col min="7900" max="7900" width="59.140625" style="59" customWidth="1"/>
    <col min="7901" max="7901" width="18.140625" style="59" customWidth="1"/>
    <col min="7902" max="7902" width="32.140625" style="59" customWidth="1"/>
    <col min="7903" max="7903" width="86.7109375" style="59" customWidth="1"/>
    <col min="7904" max="7912" width="23.140625" style="59" customWidth="1"/>
    <col min="7913" max="7913" width="91.42578125" style="59" customWidth="1"/>
    <col min="7914" max="7919" width="19.140625" style="59" customWidth="1"/>
    <col min="7920" max="8152" width="9.140625" style="59"/>
    <col min="8153" max="8154" width="12.28515625" style="59" customWidth="1"/>
    <col min="8155" max="8155" width="13.42578125" style="59" customWidth="1"/>
    <col min="8156" max="8156" width="59.140625" style="59" customWidth="1"/>
    <col min="8157" max="8157" width="18.140625" style="59" customWidth="1"/>
    <col min="8158" max="8158" width="32.140625" style="59" customWidth="1"/>
    <col min="8159" max="8159" width="86.7109375" style="59" customWidth="1"/>
    <col min="8160" max="8168" width="23.140625" style="59" customWidth="1"/>
    <col min="8169" max="8169" width="91.42578125" style="59" customWidth="1"/>
    <col min="8170" max="8175" width="19.140625" style="59" customWidth="1"/>
    <col min="8176" max="8408" width="9.140625" style="59"/>
    <col min="8409" max="8410" width="12.28515625" style="59" customWidth="1"/>
    <col min="8411" max="8411" width="13.42578125" style="59" customWidth="1"/>
    <col min="8412" max="8412" width="59.140625" style="59" customWidth="1"/>
    <col min="8413" max="8413" width="18.140625" style="59" customWidth="1"/>
    <col min="8414" max="8414" width="32.140625" style="59" customWidth="1"/>
    <col min="8415" max="8415" width="86.7109375" style="59" customWidth="1"/>
    <col min="8416" max="8424" width="23.140625" style="59" customWidth="1"/>
    <col min="8425" max="8425" width="91.42578125" style="59" customWidth="1"/>
    <col min="8426" max="8431" width="19.140625" style="59" customWidth="1"/>
    <col min="8432" max="8664" width="9.140625" style="59"/>
    <col min="8665" max="8666" width="12.28515625" style="59" customWidth="1"/>
    <col min="8667" max="8667" width="13.42578125" style="59" customWidth="1"/>
    <col min="8668" max="8668" width="59.140625" style="59" customWidth="1"/>
    <col min="8669" max="8669" width="18.140625" style="59" customWidth="1"/>
    <col min="8670" max="8670" width="32.140625" style="59" customWidth="1"/>
    <col min="8671" max="8671" width="86.7109375" style="59" customWidth="1"/>
    <col min="8672" max="8680" width="23.140625" style="59" customWidth="1"/>
    <col min="8681" max="8681" width="91.42578125" style="59" customWidth="1"/>
    <col min="8682" max="8687" width="19.140625" style="59" customWidth="1"/>
    <col min="8688" max="8920" width="9.140625" style="59"/>
    <col min="8921" max="8922" width="12.28515625" style="59" customWidth="1"/>
    <col min="8923" max="8923" width="13.42578125" style="59" customWidth="1"/>
    <col min="8924" max="8924" width="59.140625" style="59" customWidth="1"/>
    <col min="8925" max="8925" width="18.140625" style="59" customWidth="1"/>
    <col min="8926" max="8926" width="32.140625" style="59" customWidth="1"/>
    <col min="8927" max="8927" width="86.7109375" style="59" customWidth="1"/>
    <col min="8928" max="8936" width="23.140625" style="59" customWidth="1"/>
    <col min="8937" max="8937" width="91.42578125" style="59" customWidth="1"/>
    <col min="8938" max="8943" width="19.140625" style="59" customWidth="1"/>
    <col min="8944" max="9176" width="9.140625" style="59"/>
    <col min="9177" max="9178" width="12.28515625" style="59" customWidth="1"/>
    <col min="9179" max="9179" width="13.42578125" style="59" customWidth="1"/>
    <col min="9180" max="9180" width="59.140625" style="59" customWidth="1"/>
    <col min="9181" max="9181" width="18.140625" style="59" customWidth="1"/>
    <col min="9182" max="9182" width="32.140625" style="59" customWidth="1"/>
    <col min="9183" max="9183" width="86.7109375" style="59" customWidth="1"/>
    <col min="9184" max="9192" width="23.140625" style="59" customWidth="1"/>
    <col min="9193" max="9193" width="91.42578125" style="59" customWidth="1"/>
    <col min="9194" max="9199" width="19.140625" style="59" customWidth="1"/>
    <col min="9200" max="9432" width="9.140625" style="59"/>
    <col min="9433" max="9434" width="12.28515625" style="59" customWidth="1"/>
    <col min="9435" max="9435" width="13.42578125" style="59" customWidth="1"/>
    <col min="9436" max="9436" width="59.140625" style="59" customWidth="1"/>
    <col min="9437" max="9437" width="18.140625" style="59" customWidth="1"/>
    <col min="9438" max="9438" width="32.140625" style="59" customWidth="1"/>
    <col min="9439" max="9439" width="86.7109375" style="59" customWidth="1"/>
    <col min="9440" max="9448" width="23.140625" style="59" customWidth="1"/>
    <col min="9449" max="9449" width="91.42578125" style="59" customWidth="1"/>
    <col min="9450" max="9455" width="19.140625" style="59" customWidth="1"/>
    <col min="9456" max="9688" width="9.140625" style="59"/>
    <col min="9689" max="9690" width="12.28515625" style="59" customWidth="1"/>
    <col min="9691" max="9691" width="13.42578125" style="59" customWidth="1"/>
    <col min="9692" max="9692" width="59.140625" style="59" customWidth="1"/>
    <col min="9693" max="9693" width="18.140625" style="59" customWidth="1"/>
    <col min="9694" max="9694" width="32.140625" style="59" customWidth="1"/>
    <col min="9695" max="9695" width="86.7109375" style="59" customWidth="1"/>
    <col min="9696" max="9704" width="23.140625" style="59" customWidth="1"/>
    <col min="9705" max="9705" width="91.42578125" style="59" customWidth="1"/>
    <col min="9706" max="9711" width="19.140625" style="59" customWidth="1"/>
    <col min="9712" max="9944" width="9.140625" style="59"/>
    <col min="9945" max="9946" width="12.28515625" style="59" customWidth="1"/>
    <col min="9947" max="9947" width="13.42578125" style="59" customWidth="1"/>
    <col min="9948" max="9948" width="59.140625" style="59" customWidth="1"/>
    <col min="9949" max="9949" width="18.140625" style="59" customWidth="1"/>
    <col min="9950" max="9950" width="32.140625" style="59" customWidth="1"/>
    <col min="9951" max="9951" width="86.7109375" style="59" customWidth="1"/>
    <col min="9952" max="9960" width="23.140625" style="59" customWidth="1"/>
    <col min="9961" max="9961" width="91.42578125" style="59" customWidth="1"/>
    <col min="9962" max="9967" width="19.140625" style="59" customWidth="1"/>
    <col min="9968" max="10200" width="9.140625" style="59"/>
    <col min="10201" max="10202" width="12.28515625" style="59" customWidth="1"/>
    <col min="10203" max="10203" width="13.42578125" style="59" customWidth="1"/>
    <col min="10204" max="10204" width="59.140625" style="59" customWidth="1"/>
    <col min="10205" max="10205" width="18.140625" style="59" customWidth="1"/>
    <col min="10206" max="10206" width="32.140625" style="59" customWidth="1"/>
    <col min="10207" max="10207" width="86.7109375" style="59" customWidth="1"/>
    <col min="10208" max="10216" width="23.140625" style="59" customWidth="1"/>
    <col min="10217" max="10217" width="91.42578125" style="59" customWidth="1"/>
    <col min="10218" max="10223" width="19.140625" style="59" customWidth="1"/>
    <col min="10224" max="10456" width="9.140625" style="59"/>
    <col min="10457" max="10458" width="12.28515625" style="59" customWidth="1"/>
    <col min="10459" max="10459" width="13.42578125" style="59" customWidth="1"/>
    <col min="10460" max="10460" width="59.140625" style="59" customWidth="1"/>
    <col min="10461" max="10461" width="18.140625" style="59" customWidth="1"/>
    <col min="10462" max="10462" width="32.140625" style="59" customWidth="1"/>
    <col min="10463" max="10463" width="86.7109375" style="59" customWidth="1"/>
    <col min="10464" max="10472" width="23.140625" style="59" customWidth="1"/>
    <col min="10473" max="10473" width="91.42578125" style="59" customWidth="1"/>
    <col min="10474" max="10479" width="19.140625" style="59" customWidth="1"/>
    <col min="10480" max="10712" width="9.140625" style="59"/>
    <col min="10713" max="10714" width="12.28515625" style="59" customWidth="1"/>
    <col min="10715" max="10715" width="13.42578125" style="59" customWidth="1"/>
    <col min="10716" max="10716" width="59.140625" style="59" customWidth="1"/>
    <col min="10717" max="10717" width="18.140625" style="59" customWidth="1"/>
    <col min="10718" max="10718" width="32.140625" style="59" customWidth="1"/>
    <col min="10719" max="10719" width="86.7109375" style="59" customWidth="1"/>
    <col min="10720" max="10728" width="23.140625" style="59" customWidth="1"/>
    <col min="10729" max="10729" width="91.42578125" style="59" customWidth="1"/>
    <col min="10730" max="10735" width="19.140625" style="59" customWidth="1"/>
    <col min="10736" max="10968" width="9.140625" style="59"/>
    <col min="10969" max="10970" width="12.28515625" style="59" customWidth="1"/>
    <col min="10971" max="10971" width="13.42578125" style="59" customWidth="1"/>
    <col min="10972" max="10972" width="59.140625" style="59" customWidth="1"/>
    <col min="10973" max="10973" width="18.140625" style="59" customWidth="1"/>
    <col min="10974" max="10974" width="32.140625" style="59" customWidth="1"/>
    <col min="10975" max="10975" width="86.7109375" style="59" customWidth="1"/>
    <col min="10976" max="10984" width="23.140625" style="59" customWidth="1"/>
    <col min="10985" max="10985" width="91.42578125" style="59" customWidth="1"/>
    <col min="10986" max="10991" width="19.140625" style="59" customWidth="1"/>
    <col min="10992" max="11224" width="9.140625" style="59"/>
    <col min="11225" max="11226" width="12.28515625" style="59" customWidth="1"/>
    <col min="11227" max="11227" width="13.42578125" style="59" customWidth="1"/>
    <col min="11228" max="11228" width="59.140625" style="59" customWidth="1"/>
    <col min="11229" max="11229" width="18.140625" style="59" customWidth="1"/>
    <col min="11230" max="11230" width="32.140625" style="59" customWidth="1"/>
    <col min="11231" max="11231" width="86.7109375" style="59" customWidth="1"/>
    <col min="11232" max="11240" width="23.140625" style="59" customWidth="1"/>
    <col min="11241" max="11241" width="91.42578125" style="59" customWidth="1"/>
    <col min="11242" max="11247" width="19.140625" style="59" customWidth="1"/>
    <col min="11248" max="11480" width="9.140625" style="59"/>
    <col min="11481" max="11482" width="12.28515625" style="59" customWidth="1"/>
    <col min="11483" max="11483" width="13.42578125" style="59" customWidth="1"/>
    <col min="11484" max="11484" width="59.140625" style="59" customWidth="1"/>
    <col min="11485" max="11485" width="18.140625" style="59" customWidth="1"/>
    <col min="11486" max="11486" width="32.140625" style="59" customWidth="1"/>
    <col min="11487" max="11487" width="86.7109375" style="59" customWidth="1"/>
    <col min="11488" max="11496" width="23.140625" style="59" customWidth="1"/>
    <col min="11497" max="11497" width="91.42578125" style="59" customWidth="1"/>
    <col min="11498" max="11503" width="19.140625" style="59" customWidth="1"/>
    <col min="11504" max="11736" width="9.140625" style="59"/>
    <col min="11737" max="11738" width="12.28515625" style="59" customWidth="1"/>
    <col min="11739" max="11739" width="13.42578125" style="59" customWidth="1"/>
    <col min="11740" max="11740" width="59.140625" style="59" customWidth="1"/>
    <col min="11741" max="11741" width="18.140625" style="59" customWidth="1"/>
    <col min="11742" max="11742" width="32.140625" style="59" customWidth="1"/>
    <col min="11743" max="11743" width="86.7109375" style="59" customWidth="1"/>
    <col min="11744" max="11752" width="23.140625" style="59" customWidth="1"/>
    <col min="11753" max="11753" width="91.42578125" style="59" customWidth="1"/>
    <col min="11754" max="11759" width="19.140625" style="59" customWidth="1"/>
    <col min="11760" max="11992" width="9.140625" style="59"/>
    <col min="11993" max="11994" width="12.28515625" style="59" customWidth="1"/>
    <col min="11995" max="11995" width="13.42578125" style="59" customWidth="1"/>
    <col min="11996" max="11996" width="59.140625" style="59" customWidth="1"/>
    <col min="11997" max="11997" width="18.140625" style="59" customWidth="1"/>
    <col min="11998" max="11998" width="32.140625" style="59" customWidth="1"/>
    <col min="11999" max="11999" width="86.7109375" style="59" customWidth="1"/>
    <col min="12000" max="12008" width="23.140625" style="59" customWidth="1"/>
    <col min="12009" max="12009" width="91.42578125" style="59" customWidth="1"/>
    <col min="12010" max="12015" width="19.140625" style="59" customWidth="1"/>
    <col min="12016" max="12248" width="9.140625" style="59"/>
    <col min="12249" max="12250" width="12.28515625" style="59" customWidth="1"/>
    <col min="12251" max="12251" width="13.42578125" style="59" customWidth="1"/>
    <col min="12252" max="12252" width="59.140625" style="59" customWidth="1"/>
    <col min="12253" max="12253" width="18.140625" style="59" customWidth="1"/>
    <col min="12254" max="12254" width="32.140625" style="59" customWidth="1"/>
    <col min="12255" max="12255" width="86.7109375" style="59" customWidth="1"/>
    <col min="12256" max="12264" width="23.140625" style="59" customWidth="1"/>
    <col min="12265" max="12265" width="91.42578125" style="59" customWidth="1"/>
    <col min="12266" max="12271" width="19.140625" style="59" customWidth="1"/>
    <col min="12272" max="12504" width="9.140625" style="59"/>
    <col min="12505" max="12506" width="12.28515625" style="59" customWidth="1"/>
    <col min="12507" max="12507" width="13.42578125" style="59" customWidth="1"/>
    <col min="12508" max="12508" width="59.140625" style="59" customWidth="1"/>
    <col min="12509" max="12509" width="18.140625" style="59" customWidth="1"/>
    <col min="12510" max="12510" width="32.140625" style="59" customWidth="1"/>
    <col min="12511" max="12511" width="86.7109375" style="59" customWidth="1"/>
    <col min="12512" max="12520" width="23.140625" style="59" customWidth="1"/>
    <col min="12521" max="12521" width="91.42578125" style="59" customWidth="1"/>
    <col min="12522" max="12527" width="19.140625" style="59" customWidth="1"/>
    <col min="12528" max="12760" width="9.140625" style="59"/>
    <col min="12761" max="12762" width="12.28515625" style="59" customWidth="1"/>
    <col min="12763" max="12763" width="13.42578125" style="59" customWidth="1"/>
    <col min="12764" max="12764" width="59.140625" style="59" customWidth="1"/>
    <col min="12765" max="12765" width="18.140625" style="59" customWidth="1"/>
    <col min="12766" max="12766" width="32.140625" style="59" customWidth="1"/>
    <col min="12767" max="12767" width="86.7109375" style="59" customWidth="1"/>
    <col min="12768" max="12776" width="23.140625" style="59" customWidth="1"/>
    <col min="12777" max="12777" width="91.42578125" style="59" customWidth="1"/>
    <col min="12778" max="12783" width="19.140625" style="59" customWidth="1"/>
    <col min="12784" max="13016" width="9.140625" style="59"/>
    <col min="13017" max="13018" width="12.28515625" style="59" customWidth="1"/>
    <col min="13019" max="13019" width="13.42578125" style="59" customWidth="1"/>
    <col min="13020" max="13020" width="59.140625" style="59" customWidth="1"/>
    <col min="13021" max="13021" width="18.140625" style="59" customWidth="1"/>
    <col min="13022" max="13022" width="32.140625" style="59" customWidth="1"/>
    <col min="13023" max="13023" width="86.7109375" style="59" customWidth="1"/>
    <col min="13024" max="13032" width="23.140625" style="59" customWidth="1"/>
    <col min="13033" max="13033" width="91.42578125" style="59" customWidth="1"/>
    <col min="13034" max="13039" width="19.140625" style="59" customWidth="1"/>
    <col min="13040" max="13272" width="9.140625" style="59"/>
    <col min="13273" max="13274" width="12.28515625" style="59" customWidth="1"/>
    <col min="13275" max="13275" width="13.42578125" style="59" customWidth="1"/>
    <col min="13276" max="13276" width="59.140625" style="59" customWidth="1"/>
    <col min="13277" max="13277" width="18.140625" style="59" customWidth="1"/>
    <col min="13278" max="13278" width="32.140625" style="59" customWidth="1"/>
    <col min="13279" max="13279" width="86.7109375" style="59" customWidth="1"/>
    <col min="13280" max="13288" width="23.140625" style="59" customWidth="1"/>
    <col min="13289" max="13289" width="91.42578125" style="59" customWidth="1"/>
    <col min="13290" max="13295" width="19.140625" style="59" customWidth="1"/>
    <col min="13296" max="13528" width="9.140625" style="59"/>
    <col min="13529" max="13530" width="12.28515625" style="59" customWidth="1"/>
    <col min="13531" max="13531" width="13.42578125" style="59" customWidth="1"/>
    <col min="13532" max="13532" width="59.140625" style="59" customWidth="1"/>
    <col min="13533" max="13533" width="18.140625" style="59" customWidth="1"/>
    <col min="13534" max="13534" width="32.140625" style="59" customWidth="1"/>
    <col min="13535" max="13535" width="86.7109375" style="59" customWidth="1"/>
    <col min="13536" max="13544" width="23.140625" style="59" customWidth="1"/>
    <col min="13545" max="13545" width="91.42578125" style="59" customWidth="1"/>
    <col min="13546" max="13551" width="19.140625" style="59" customWidth="1"/>
    <col min="13552" max="13784" width="9.140625" style="59"/>
    <col min="13785" max="13786" width="12.28515625" style="59" customWidth="1"/>
    <col min="13787" max="13787" width="13.42578125" style="59" customWidth="1"/>
    <col min="13788" max="13788" width="59.140625" style="59" customWidth="1"/>
    <col min="13789" max="13789" width="18.140625" style="59" customWidth="1"/>
    <col min="13790" max="13790" width="32.140625" style="59" customWidth="1"/>
    <col min="13791" max="13791" width="86.7109375" style="59" customWidth="1"/>
    <col min="13792" max="13800" width="23.140625" style="59" customWidth="1"/>
    <col min="13801" max="13801" width="91.42578125" style="59" customWidth="1"/>
    <col min="13802" max="13807" width="19.140625" style="59" customWidth="1"/>
    <col min="13808" max="14040" width="9.140625" style="59"/>
    <col min="14041" max="14042" width="12.28515625" style="59" customWidth="1"/>
    <col min="14043" max="14043" width="13.42578125" style="59" customWidth="1"/>
    <col min="14044" max="14044" width="59.140625" style="59" customWidth="1"/>
    <col min="14045" max="14045" width="18.140625" style="59" customWidth="1"/>
    <col min="14046" max="14046" width="32.140625" style="59" customWidth="1"/>
    <col min="14047" max="14047" width="86.7109375" style="59" customWidth="1"/>
    <col min="14048" max="14056" width="23.140625" style="59" customWidth="1"/>
    <col min="14057" max="14057" width="91.42578125" style="59" customWidth="1"/>
    <col min="14058" max="14063" width="19.140625" style="59" customWidth="1"/>
    <col min="14064" max="14296" width="9.140625" style="59"/>
    <col min="14297" max="14298" width="12.28515625" style="59" customWidth="1"/>
    <col min="14299" max="14299" width="13.42578125" style="59" customWidth="1"/>
    <col min="14300" max="14300" width="59.140625" style="59" customWidth="1"/>
    <col min="14301" max="14301" width="18.140625" style="59" customWidth="1"/>
    <col min="14302" max="14302" width="32.140625" style="59" customWidth="1"/>
    <col min="14303" max="14303" width="86.7109375" style="59" customWidth="1"/>
    <col min="14304" max="14312" width="23.140625" style="59" customWidth="1"/>
    <col min="14313" max="14313" width="91.42578125" style="59" customWidth="1"/>
    <col min="14314" max="14319" width="19.140625" style="59" customWidth="1"/>
    <col min="14320" max="14552" width="9.140625" style="59"/>
    <col min="14553" max="14554" width="12.28515625" style="59" customWidth="1"/>
    <col min="14555" max="14555" width="13.42578125" style="59" customWidth="1"/>
    <col min="14556" max="14556" width="59.140625" style="59" customWidth="1"/>
    <col min="14557" max="14557" width="18.140625" style="59" customWidth="1"/>
    <col min="14558" max="14558" width="32.140625" style="59" customWidth="1"/>
    <col min="14559" max="14559" width="86.7109375" style="59" customWidth="1"/>
    <col min="14560" max="14568" width="23.140625" style="59" customWidth="1"/>
    <col min="14569" max="14569" width="91.42578125" style="59" customWidth="1"/>
    <col min="14570" max="14575" width="19.140625" style="59" customWidth="1"/>
    <col min="14576" max="14808" width="9.140625" style="59"/>
    <col min="14809" max="14810" width="12.28515625" style="59" customWidth="1"/>
    <col min="14811" max="14811" width="13.42578125" style="59" customWidth="1"/>
    <col min="14812" max="14812" width="59.140625" style="59" customWidth="1"/>
    <col min="14813" max="14813" width="18.140625" style="59" customWidth="1"/>
    <col min="14814" max="14814" width="32.140625" style="59" customWidth="1"/>
    <col min="14815" max="14815" width="86.7109375" style="59" customWidth="1"/>
    <col min="14816" max="14824" width="23.140625" style="59" customWidth="1"/>
    <col min="14825" max="14825" width="91.42578125" style="59" customWidth="1"/>
    <col min="14826" max="14831" width="19.140625" style="59" customWidth="1"/>
    <col min="14832" max="15064" width="9.140625" style="59"/>
    <col min="15065" max="15066" width="12.28515625" style="59" customWidth="1"/>
    <col min="15067" max="15067" width="13.42578125" style="59" customWidth="1"/>
    <col min="15068" max="15068" width="59.140625" style="59" customWidth="1"/>
    <col min="15069" max="15069" width="18.140625" style="59" customWidth="1"/>
    <col min="15070" max="15070" width="32.140625" style="59" customWidth="1"/>
    <col min="15071" max="15071" width="86.7109375" style="59" customWidth="1"/>
    <col min="15072" max="15080" width="23.140625" style="59" customWidth="1"/>
    <col min="15081" max="15081" width="91.42578125" style="59" customWidth="1"/>
    <col min="15082" max="15087" width="19.140625" style="59" customWidth="1"/>
    <col min="15088" max="15320" width="9.140625" style="59"/>
    <col min="15321" max="15322" width="12.28515625" style="59" customWidth="1"/>
    <col min="15323" max="15323" width="13.42578125" style="59" customWidth="1"/>
    <col min="15324" max="15324" width="59.140625" style="59" customWidth="1"/>
    <col min="15325" max="15325" width="18.140625" style="59" customWidth="1"/>
    <col min="15326" max="15326" width="32.140625" style="59" customWidth="1"/>
    <col min="15327" max="15327" width="86.7109375" style="59" customWidth="1"/>
    <col min="15328" max="15336" width="23.140625" style="59" customWidth="1"/>
    <col min="15337" max="15337" width="91.42578125" style="59" customWidth="1"/>
    <col min="15338" max="15343" width="19.140625" style="59" customWidth="1"/>
    <col min="15344" max="15576" width="9.140625" style="59"/>
    <col min="15577" max="15578" width="12.28515625" style="59" customWidth="1"/>
    <col min="15579" max="15579" width="13.42578125" style="59" customWidth="1"/>
    <col min="15580" max="15580" width="59.140625" style="59" customWidth="1"/>
    <col min="15581" max="15581" width="18.140625" style="59" customWidth="1"/>
    <col min="15582" max="15582" width="32.140625" style="59" customWidth="1"/>
    <col min="15583" max="15583" width="86.7109375" style="59" customWidth="1"/>
    <col min="15584" max="15592" width="23.140625" style="59" customWidth="1"/>
    <col min="15593" max="15593" width="91.42578125" style="59" customWidth="1"/>
    <col min="15594" max="15599" width="19.140625" style="59" customWidth="1"/>
    <col min="15600" max="15832" width="9.140625" style="59"/>
    <col min="15833" max="15834" width="12.28515625" style="59" customWidth="1"/>
    <col min="15835" max="15835" width="13.42578125" style="59" customWidth="1"/>
    <col min="15836" max="15836" width="59.140625" style="59" customWidth="1"/>
    <col min="15837" max="15837" width="18.140625" style="59" customWidth="1"/>
    <col min="15838" max="15838" width="32.140625" style="59" customWidth="1"/>
    <col min="15839" max="15839" width="86.7109375" style="59" customWidth="1"/>
    <col min="15840" max="15848" width="23.140625" style="59" customWidth="1"/>
    <col min="15849" max="15849" width="91.42578125" style="59" customWidth="1"/>
    <col min="15850" max="15855" width="19.140625" style="59" customWidth="1"/>
    <col min="15856" max="16088" width="9.140625" style="59"/>
    <col min="16089" max="16090" width="12.28515625" style="59" customWidth="1"/>
    <col min="16091" max="16091" width="13.42578125" style="59" customWidth="1"/>
    <col min="16092" max="16092" width="59.140625" style="59" customWidth="1"/>
    <col min="16093" max="16093" width="18.140625" style="59" customWidth="1"/>
    <col min="16094" max="16094" width="32.140625" style="59" customWidth="1"/>
    <col min="16095" max="16095" width="86.7109375" style="59" customWidth="1"/>
    <col min="16096" max="16104" width="23.140625" style="59" customWidth="1"/>
    <col min="16105" max="16105" width="91.42578125" style="59" customWidth="1"/>
    <col min="16106" max="16111" width="19.140625" style="59" customWidth="1"/>
    <col min="16112" max="16384" width="9.140625" style="59"/>
  </cols>
  <sheetData>
    <row r="1" spans="1:5" ht="108.75" customHeight="1" x14ac:dyDescent="0.25">
      <c r="C1" s="90" t="s">
        <v>373</v>
      </c>
      <c r="D1" s="90"/>
      <c r="E1" s="90"/>
    </row>
    <row r="2" spans="1:5" ht="85.5" customHeight="1" x14ac:dyDescent="0.25">
      <c r="C2" s="90" t="s">
        <v>374</v>
      </c>
      <c r="D2" s="90"/>
      <c r="E2" s="90"/>
    </row>
    <row r="3" spans="1:5" ht="45" customHeight="1" x14ac:dyDescent="0.25">
      <c r="A3" s="91" t="s">
        <v>376</v>
      </c>
      <c r="B3" s="91"/>
      <c r="C3" s="91"/>
      <c r="D3" s="91"/>
      <c r="E3" s="91"/>
    </row>
    <row r="4" spans="1:5" ht="17.25" customHeight="1" x14ac:dyDescent="0.25">
      <c r="A4" s="89" t="s">
        <v>364</v>
      </c>
      <c r="B4" s="89"/>
      <c r="C4" s="89"/>
      <c r="D4" s="89"/>
      <c r="E4" s="89"/>
    </row>
    <row r="5" spans="1:5" ht="69" customHeight="1" x14ac:dyDescent="0.25">
      <c r="A5" s="86" t="s">
        <v>375</v>
      </c>
      <c r="B5" s="86" t="s">
        <v>326</v>
      </c>
      <c r="C5" s="60" t="s">
        <v>30</v>
      </c>
      <c r="D5" s="60" t="s">
        <v>31</v>
      </c>
      <c r="E5" s="60" t="s">
        <v>32</v>
      </c>
    </row>
    <row r="6" spans="1:5" ht="30.75" customHeight="1" x14ac:dyDescent="0.25">
      <c r="A6" s="61" t="s">
        <v>327</v>
      </c>
      <c r="B6" s="62" t="s">
        <v>328</v>
      </c>
      <c r="C6" s="63">
        <f>C7+C10+C14+C17</f>
        <v>763788000</v>
      </c>
      <c r="D6" s="63">
        <f>D7+D10+D14+D17</f>
        <v>73245000</v>
      </c>
      <c r="E6" s="63">
        <f>E7+E10+E14+E17</f>
        <v>0</v>
      </c>
    </row>
    <row r="7" spans="1:5" s="67" customFormat="1" ht="30.75" customHeight="1" x14ac:dyDescent="0.25">
      <c r="A7" s="64" t="s">
        <v>329</v>
      </c>
      <c r="B7" s="65" t="s">
        <v>330</v>
      </c>
      <c r="C7" s="66">
        <f t="shared" ref="C7:E8" si="0">C8</f>
        <v>331223000</v>
      </c>
      <c r="D7" s="66">
        <f t="shared" si="0"/>
        <v>0</v>
      </c>
      <c r="E7" s="66">
        <f t="shared" si="0"/>
        <v>0</v>
      </c>
    </row>
    <row r="8" spans="1:5" s="71" customFormat="1" ht="30.75" customHeight="1" x14ac:dyDescent="0.25">
      <c r="A8" s="68" t="s">
        <v>331</v>
      </c>
      <c r="B8" s="69" t="s">
        <v>332</v>
      </c>
      <c r="C8" s="70">
        <f t="shared" si="0"/>
        <v>331223000</v>
      </c>
      <c r="D8" s="70">
        <f t="shared" si="0"/>
        <v>0</v>
      </c>
      <c r="E8" s="70">
        <f t="shared" si="0"/>
        <v>0</v>
      </c>
    </row>
    <row r="9" spans="1:5" ht="83.25" customHeight="1" x14ac:dyDescent="0.25">
      <c r="A9" s="72" t="s">
        <v>333</v>
      </c>
      <c r="B9" s="73" t="s">
        <v>334</v>
      </c>
      <c r="C9" s="74">
        <v>331223000</v>
      </c>
      <c r="D9" s="74">
        <v>0</v>
      </c>
      <c r="E9" s="74">
        <v>0</v>
      </c>
    </row>
    <row r="10" spans="1:5" s="67" customFormat="1" ht="54" customHeight="1" x14ac:dyDescent="0.25">
      <c r="A10" s="64" t="s">
        <v>335</v>
      </c>
      <c r="B10" s="65" t="s">
        <v>336</v>
      </c>
      <c r="C10" s="66">
        <f>C11+C12</f>
        <v>58004000</v>
      </c>
      <c r="D10" s="66">
        <f>D11+D12</f>
        <v>0</v>
      </c>
      <c r="E10" s="66">
        <f>E11+E12</f>
        <v>0</v>
      </c>
    </row>
    <row r="11" spans="1:5" ht="42.75" customHeight="1" x14ac:dyDescent="0.25">
      <c r="A11" s="68" t="s">
        <v>337</v>
      </c>
      <c r="B11" s="69" t="s">
        <v>338</v>
      </c>
      <c r="C11" s="70">
        <v>8004000</v>
      </c>
      <c r="D11" s="70">
        <v>0</v>
      </c>
      <c r="E11" s="70">
        <v>0</v>
      </c>
    </row>
    <row r="12" spans="1:5" s="75" customFormat="1" ht="84" customHeight="1" x14ac:dyDescent="0.25">
      <c r="A12" s="68" t="s">
        <v>339</v>
      </c>
      <c r="B12" s="69" t="s">
        <v>340</v>
      </c>
      <c r="C12" s="70">
        <f>C13</f>
        <v>50000000</v>
      </c>
      <c r="D12" s="70">
        <f>D13</f>
        <v>0</v>
      </c>
      <c r="E12" s="70">
        <f>E13</f>
        <v>0</v>
      </c>
    </row>
    <row r="13" spans="1:5" ht="112.5" x14ac:dyDescent="0.25">
      <c r="A13" s="72" t="s">
        <v>365</v>
      </c>
      <c r="B13" s="73" t="s">
        <v>341</v>
      </c>
      <c r="C13" s="74">
        <v>50000000</v>
      </c>
      <c r="D13" s="74">
        <v>0</v>
      </c>
      <c r="E13" s="74">
        <v>0</v>
      </c>
    </row>
    <row r="14" spans="1:5" s="67" customFormat="1" ht="33.75" customHeight="1" x14ac:dyDescent="0.25">
      <c r="A14" s="64" t="s">
        <v>342</v>
      </c>
      <c r="B14" s="65" t="s">
        <v>343</v>
      </c>
      <c r="C14" s="66">
        <f t="shared" ref="C14:E15" si="1">C15</f>
        <v>176815000</v>
      </c>
      <c r="D14" s="66">
        <f t="shared" si="1"/>
        <v>0</v>
      </c>
      <c r="E14" s="66">
        <f t="shared" si="1"/>
        <v>0</v>
      </c>
    </row>
    <row r="15" spans="1:5" s="75" customFormat="1" ht="45.75" customHeight="1" x14ac:dyDescent="0.25">
      <c r="A15" s="68" t="s">
        <v>344</v>
      </c>
      <c r="B15" s="76" t="s">
        <v>345</v>
      </c>
      <c r="C15" s="70">
        <f t="shared" si="1"/>
        <v>176815000</v>
      </c>
      <c r="D15" s="70">
        <f t="shared" si="1"/>
        <v>0</v>
      </c>
      <c r="E15" s="70">
        <f t="shared" si="1"/>
        <v>0</v>
      </c>
    </row>
    <row r="16" spans="1:5" ht="45.75" customHeight="1" x14ac:dyDescent="0.25">
      <c r="A16" s="72" t="s">
        <v>346</v>
      </c>
      <c r="B16" s="77" t="s">
        <v>345</v>
      </c>
      <c r="C16" s="74">
        <v>176815000</v>
      </c>
      <c r="D16" s="74">
        <v>0</v>
      </c>
      <c r="E16" s="74">
        <v>0</v>
      </c>
    </row>
    <row r="17" spans="1:7" s="67" customFormat="1" ht="27" customHeight="1" x14ac:dyDescent="0.25">
      <c r="A17" s="64" t="s">
        <v>347</v>
      </c>
      <c r="B17" s="65" t="s">
        <v>348</v>
      </c>
      <c r="C17" s="66">
        <f>C18+C20</f>
        <v>197746000</v>
      </c>
      <c r="D17" s="66">
        <f>D18+D20</f>
        <v>73245000</v>
      </c>
      <c r="E17" s="66">
        <f>E18+E20</f>
        <v>0</v>
      </c>
    </row>
    <row r="18" spans="1:7" s="75" customFormat="1" ht="27" customHeight="1" x14ac:dyDescent="0.25">
      <c r="A18" s="68" t="s">
        <v>349</v>
      </c>
      <c r="B18" s="69" t="s">
        <v>350</v>
      </c>
      <c r="C18" s="70">
        <f>C19</f>
        <v>189962000</v>
      </c>
      <c r="D18" s="70">
        <f>D19</f>
        <v>73245000</v>
      </c>
      <c r="E18" s="70">
        <f>E19</f>
        <v>0</v>
      </c>
    </row>
    <row r="19" spans="1:7" ht="50.25" customHeight="1" x14ac:dyDescent="0.25">
      <c r="A19" s="72" t="s">
        <v>351</v>
      </c>
      <c r="B19" s="73" t="s">
        <v>352</v>
      </c>
      <c r="C19" s="74">
        <v>189962000</v>
      </c>
      <c r="D19" s="74">
        <v>73245000</v>
      </c>
      <c r="E19" s="74">
        <v>0</v>
      </c>
    </row>
    <row r="20" spans="1:7" ht="26.25" customHeight="1" x14ac:dyDescent="0.25">
      <c r="A20" s="68" t="s">
        <v>353</v>
      </c>
      <c r="B20" s="69" t="s">
        <v>354</v>
      </c>
      <c r="C20" s="70">
        <v>7784000</v>
      </c>
      <c r="D20" s="70">
        <v>0</v>
      </c>
      <c r="E20" s="70">
        <v>0</v>
      </c>
      <c r="G20" s="81"/>
    </row>
    <row r="21" spans="1:7" ht="29.25" customHeight="1" x14ac:dyDescent="0.25">
      <c r="A21" s="61" t="s">
        <v>355</v>
      </c>
      <c r="B21" s="62" t="s">
        <v>356</v>
      </c>
      <c r="C21" s="63">
        <f>C22+C36</f>
        <v>250480952.72999999</v>
      </c>
      <c r="D21" s="63">
        <f>D22+D36</f>
        <v>-17107942.449999996</v>
      </c>
      <c r="E21" s="63">
        <f>E22+E36</f>
        <v>-26809553.610000007</v>
      </c>
    </row>
    <row r="22" spans="1:7" s="67" customFormat="1" ht="51.75" customHeight="1" x14ac:dyDescent="0.25">
      <c r="A22" s="64" t="s">
        <v>357</v>
      </c>
      <c r="B22" s="65" t="s">
        <v>358</v>
      </c>
      <c r="C22" s="66">
        <f>C23+C28</f>
        <v>250481098.53</v>
      </c>
      <c r="D22" s="66">
        <f>D23+D28</f>
        <v>-6838530.0399999991</v>
      </c>
      <c r="E22" s="66">
        <f>E23+E28</f>
        <v>-6229841.2100000009</v>
      </c>
    </row>
    <row r="23" spans="1:7" ht="46.5" customHeight="1" x14ac:dyDescent="0.25">
      <c r="A23" s="68" t="s">
        <v>359</v>
      </c>
      <c r="B23" s="69" t="s">
        <v>360</v>
      </c>
      <c r="C23" s="70">
        <f>SUM(C24:C27)</f>
        <v>-13816609.099999994</v>
      </c>
      <c r="D23" s="70">
        <f>SUM(D24:D27)</f>
        <v>0</v>
      </c>
      <c r="E23" s="70">
        <f>SUM(E24:E27)</f>
        <v>0</v>
      </c>
    </row>
    <row r="24" spans="1:7" s="80" customFormat="1" ht="128.25" customHeight="1" x14ac:dyDescent="0.25">
      <c r="A24" s="78" t="s">
        <v>16</v>
      </c>
      <c r="B24" s="79" t="s">
        <v>53</v>
      </c>
      <c r="C24" s="74">
        <v>-1320400</v>
      </c>
      <c r="D24" s="74">
        <v>0</v>
      </c>
      <c r="E24" s="74">
        <v>0</v>
      </c>
    </row>
    <row r="25" spans="1:7" s="80" customFormat="1" ht="56.25" x14ac:dyDescent="0.25">
      <c r="A25" s="78" t="s">
        <v>4</v>
      </c>
      <c r="B25" s="73" t="s">
        <v>58</v>
      </c>
      <c r="C25" s="74">
        <v>-40</v>
      </c>
      <c r="D25" s="74">
        <v>0</v>
      </c>
      <c r="E25" s="74">
        <v>0</v>
      </c>
    </row>
    <row r="26" spans="1:7" s="81" customFormat="1" ht="85.5" customHeight="1" x14ac:dyDescent="0.25">
      <c r="A26" s="78" t="s">
        <v>6</v>
      </c>
      <c r="B26" s="73" t="s">
        <v>69</v>
      </c>
      <c r="C26" s="74">
        <v>30.900000005960464</v>
      </c>
      <c r="D26" s="74">
        <v>0</v>
      </c>
      <c r="E26" s="74">
        <v>0</v>
      </c>
    </row>
    <row r="27" spans="1:7" s="80" customFormat="1" ht="72" customHeight="1" x14ac:dyDescent="0.25">
      <c r="A27" s="78" t="s">
        <v>15</v>
      </c>
      <c r="B27" s="79" t="s">
        <v>44</v>
      </c>
      <c r="C27" s="74">
        <v>-12496200</v>
      </c>
      <c r="D27" s="74">
        <v>0</v>
      </c>
      <c r="E27" s="74">
        <v>0</v>
      </c>
    </row>
    <row r="28" spans="1:7" ht="24.75" customHeight="1" x14ac:dyDescent="0.25">
      <c r="A28" s="68" t="s">
        <v>361</v>
      </c>
      <c r="B28" s="69" t="s">
        <v>8</v>
      </c>
      <c r="C28" s="70">
        <f>SUM(C29:C35)</f>
        <v>264297707.63</v>
      </c>
      <c r="D28" s="70">
        <f>SUM(D29:D35)</f>
        <v>-6838530.0399999991</v>
      </c>
      <c r="E28" s="70">
        <f>SUM(E29:E35)</f>
        <v>-6229841.2100000009</v>
      </c>
    </row>
    <row r="29" spans="1:7" ht="75" x14ac:dyDescent="0.25">
      <c r="A29" s="78" t="s">
        <v>362</v>
      </c>
      <c r="B29" s="79" t="s">
        <v>366</v>
      </c>
      <c r="C29" s="74">
        <v>13000</v>
      </c>
      <c r="D29" s="74">
        <v>0</v>
      </c>
      <c r="E29" s="74">
        <v>0</v>
      </c>
    </row>
    <row r="30" spans="1:7" ht="71.25" customHeight="1" x14ac:dyDescent="0.25">
      <c r="A30" s="78" t="s">
        <v>90</v>
      </c>
      <c r="B30" s="79" t="s">
        <v>368</v>
      </c>
      <c r="C30" s="74">
        <v>2280000</v>
      </c>
      <c r="D30" s="74">
        <v>0</v>
      </c>
      <c r="E30" s="74">
        <v>0</v>
      </c>
    </row>
    <row r="31" spans="1:7" ht="105" customHeight="1" x14ac:dyDescent="0.25">
      <c r="A31" s="78" t="s">
        <v>9</v>
      </c>
      <c r="B31" s="79" t="s">
        <v>367</v>
      </c>
      <c r="C31" s="74">
        <v>69621300</v>
      </c>
      <c r="D31" s="74">
        <v>0</v>
      </c>
      <c r="E31" s="74">
        <v>0</v>
      </c>
    </row>
    <row r="32" spans="1:7" ht="84" customHeight="1" x14ac:dyDescent="0.25">
      <c r="A32" s="78" t="s">
        <v>10</v>
      </c>
      <c r="B32" s="73" t="s">
        <v>80</v>
      </c>
      <c r="C32" s="74">
        <v>180000000</v>
      </c>
      <c r="D32" s="74">
        <v>0</v>
      </c>
      <c r="E32" s="74">
        <v>0</v>
      </c>
    </row>
    <row r="33" spans="1:5" ht="47.25" customHeight="1" x14ac:dyDescent="0.25">
      <c r="A33" s="78" t="s">
        <v>371</v>
      </c>
      <c r="B33" s="73" t="s">
        <v>372</v>
      </c>
      <c r="C33" s="74">
        <v>6580000</v>
      </c>
      <c r="D33" s="74">
        <v>0</v>
      </c>
      <c r="E33" s="74">
        <v>0</v>
      </c>
    </row>
    <row r="34" spans="1:5" ht="67.5" customHeight="1" x14ac:dyDescent="0.25">
      <c r="A34" s="78" t="s">
        <v>369</v>
      </c>
      <c r="B34" s="73" t="s">
        <v>370</v>
      </c>
      <c r="C34" s="74">
        <v>10000000</v>
      </c>
      <c r="D34" s="74">
        <v>0</v>
      </c>
      <c r="E34" s="74">
        <v>0</v>
      </c>
    </row>
    <row r="35" spans="1:5" ht="67.5" customHeight="1" x14ac:dyDescent="0.25">
      <c r="A35" s="78" t="s">
        <v>11</v>
      </c>
      <c r="B35" s="79" t="s">
        <v>81</v>
      </c>
      <c r="C35" s="74">
        <v>-4196592.3699999973</v>
      </c>
      <c r="D35" s="74">
        <v>-6838530.0399999991</v>
      </c>
      <c r="E35" s="74">
        <v>-6229841.2100000009</v>
      </c>
    </row>
    <row r="36" spans="1:5" ht="48" customHeight="1" x14ac:dyDescent="0.25">
      <c r="A36" s="64" t="s">
        <v>363</v>
      </c>
      <c r="B36" s="65" t="s">
        <v>97</v>
      </c>
      <c r="C36" s="66">
        <f>C37</f>
        <v>-145.80000000000001</v>
      </c>
      <c r="D36" s="66">
        <f>D37</f>
        <v>-10269412.409999996</v>
      </c>
      <c r="E36" s="66">
        <f>E37</f>
        <v>-20579712.400000006</v>
      </c>
    </row>
    <row r="37" spans="1:5" ht="137.25" customHeight="1" x14ac:dyDescent="0.25">
      <c r="A37" s="68" t="s">
        <v>98</v>
      </c>
      <c r="B37" s="69" t="s">
        <v>99</v>
      </c>
      <c r="C37" s="70">
        <v>-145.80000000000001</v>
      </c>
      <c r="D37" s="70">
        <v>-10269412.409999996</v>
      </c>
      <c r="E37" s="70">
        <v>-20579712.400000006</v>
      </c>
    </row>
    <row r="38" spans="1:5" ht="28.5" customHeight="1" x14ac:dyDescent="0.25">
      <c r="A38" s="87" t="s">
        <v>100</v>
      </c>
      <c r="B38" s="88"/>
      <c r="C38" s="82">
        <f>C6+C21</f>
        <v>1014268952.73</v>
      </c>
      <c r="D38" s="82">
        <f>D6+D21</f>
        <v>56137057.550000004</v>
      </c>
      <c r="E38" s="82">
        <f>E6+E21</f>
        <v>-26809553.610000007</v>
      </c>
    </row>
    <row r="42" spans="1:5" x14ac:dyDescent="0.25">
      <c r="B42" s="84"/>
      <c r="D42" s="83"/>
      <c r="E42" s="83"/>
    </row>
    <row r="46" spans="1:5" x14ac:dyDescent="0.25">
      <c r="B46" s="85"/>
      <c r="C46" s="59"/>
    </row>
    <row r="47" spans="1:5" x14ac:dyDescent="0.25">
      <c r="B47" s="85"/>
      <c r="C47" s="59"/>
    </row>
  </sheetData>
  <autoFilter ref="A5:E38"/>
  <sortState ref="A266:L277">
    <sortCondition ref="A266:A277"/>
  </sortState>
  <mergeCells count="5">
    <mergeCell ref="A38:B38"/>
    <mergeCell ref="A4:E4"/>
    <mergeCell ref="C1:E1"/>
    <mergeCell ref="C2:E2"/>
    <mergeCell ref="A3:E3"/>
  </mergeCells>
  <pageMargins left="0.55118110236220474" right="0.27559055118110237" top="0.31496062992125984" bottom="0.15748031496062992" header="0.15748031496062992" footer="0.15748031496062992"/>
  <pageSetup paperSize="9" scale="51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101</v>
      </c>
      <c r="D1" s="18" t="s">
        <v>102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28</v>
      </c>
      <c r="D2" s="15">
        <v>12805744900</v>
      </c>
      <c r="F2" s="20" t="s">
        <v>104</v>
      </c>
      <c r="G2" s="20" t="s">
        <v>101</v>
      </c>
      <c r="H2" s="24" t="s">
        <v>103</v>
      </c>
      <c r="I2" s="23" t="s">
        <v>30</v>
      </c>
      <c r="J2" s="23" t="s">
        <v>31</v>
      </c>
      <c r="K2" s="23" t="s">
        <v>32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106</v>
      </c>
      <c r="D3" s="15">
        <v>513084000</v>
      </c>
      <c r="F3" s="21">
        <v>803</v>
      </c>
      <c r="G3" s="21" t="s">
        <v>90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29</v>
      </c>
      <c r="D4" s="15">
        <v>574234000</v>
      </c>
      <c r="F4" s="21">
        <v>803</v>
      </c>
      <c r="G4" s="21" t="s">
        <v>91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107</v>
      </c>
      <c r="D5" s="15">
        <v>68563000</v>
      </c>
      <c r="F5" s="21">
        <v>803</v>
      </c>
      <c r="G5" s="21" t="s">
        <v>145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108</v>
      </c>
      <c r="D6" s="15">
        <v>105573900</v>
      </c>
      <c r="F6" s="21">
        <v>803</v>
      </c>
      <c r="G6" s="21" t="s">
        <v>146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108</v>
      </c>
      <c r="D7" s="15">
        <v>19185800</v>
      </c>
      <c r="F7" s="21">
        <v>808</v>
      </c>
      <c r="G7" s="21" t="s">
        <v>129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154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12</v>
      </c>
      <c r="D9" s="15">
        <v>7158600</v>
      </c>
      <c r="F9" s="21">
        <v>811</v>
      </c>
      <c r="G9" s="21" t="s">
        <v>115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12</v>
      </c>
      <c r="D10" s="15">
        <v>1565800</v>
      </c>
      <c r="F10" s="21">
        <v>811</v>
      </c>
      <c r="G10" s="21" t="s">
        <v>145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12</v>
      </c>
      <c r="D11" s="15">
        <v>1979400</v>
      </c>
      <c r="F11" s="21">
        <v>812</v>
      </c>
      <c r="G11" s="21" t="s">
        <v>7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109</v>
      </c>
      <c r="D12" s="15">
        <v>47800</v>
      </c>
      <c r="F12" s="21">
        <v>812</v>
      </c>
      <c r="G12" s="21" t="s">
        <v>122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110</v>
      </c>
      <c r="D13" s="15">
        <v>49800</v>
      </c>
      <c r="F13" s="21">
        <v>812</v>
      </c>
      <c r="G13" s="21" t="s">
        <v>147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111</v>
      </c>
      <c r="D14" s="15">
        <v>14079000</v>
      </c>
      <c r="F14" s="21">
        <v>812</v>
      </c>
      <c r="G14" s="21" t="s">
        <v>148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13</v>
      </c>
      <c r="D15" s="15">
        <v>77360700</v>
      </c>
      <c r="F15" s="21">
        <v>812</v>
      </c>
      <c r="G15" s="21" t="s">
        <v>149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155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14</v>
      </c>
      <c r="D17" s="15">
        <v>4377100</v>
      </c>
      <c r="F17" s="21">
        <v>814</v>
      </c>
      <c r="G17" s="21" t="s">
        <v>113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17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112</v>
      </c>
      <c r="D19" s="15">
        <v>244375</v>
      </c>
      <c r="F19" s="21">
        <v>814</v>
      </c>
      <c r="G19" s="21" t="s">
        <v>126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16</v>
      </c>
      <c r="D20" s="15">
        <v>2659200</v>
      </c>
      <c r="F20" s="21">
        <v>814</v>
      </c>
      <c r="G20" s="21" t="s">
        <v>138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113</v>
      </c>
      <c r="D21" s="15">
        <v>52138500</v>
      </c>
      <c r="F21" s="21">
        <v>814</v>
      </c>
      <c r="G21" s="21" t="s">
        <v>140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17</v>
      </c>
      <c r="D22" s="15">
        <v>10286600</v>
      </c>
      <c r="F22" s="21">
        <v>814</v>
      </c>
      <c r="G22" s="21" t="s">
        <v>141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18</v>
      </c>
      <c r="D23" s="15">
        <v>15293400</v>
      </c>
      <c r="F23" s="21">
        <v>814</v>
      </c>
      <c r="G23" s="21" t="s">
        <v>143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19</v>
      </c>
      <c r="D24" s="16">
        <v>31822200</v>
      </c>
      <c r="F24" s="21">
        <v>814</v>
      </c>
      <c r="G24" s="21" t="s">
        <v>144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114</v>
      </c>
      <c r="D25" s="15">
        <v>25832500</v>
      </c>
      <c r="F25" s="21">
        <v>814</v>
      </c>
      <c r="G25" s="21" t="s">
        <v>145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115</v>
      </c>
      <c r="D26" s="16">
        <v>1938400</v>
      </c>
      <c r="F26" s="21">
        <v>814</v>
      </c>
      <c r="G26" s="21" t="s">
        <v>156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27</v>
      </c>
      <c r="D27" s="15">
        <v>13447300</v>
      </c>
      <c r="F27" s="21">
        <v>815</v>
      </c>
      <c r="G27" s="21" t="s">
        <v>19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5</v>
      </c>
      <c r="D28" s="15">
        <v>4700000</v>
      </c>
      <c r="F28" s="21">
        <v>815</v>
      </c>
      <c r="G28" s="21" t="s">
        <v>27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116</v>
      </c>
      <c r="D29" s="16">
        <v>301682000</v>
      </c>
      <c r="F29" s="21">
        <v>815</v>
      </c>
      <c r="G29" s="21" t="s">
        <v>5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6</v>
      </c>
      <c r="D30" s="16">
        <v>30715900</v>
      </c>
      <c r="F30" s="21">
        <v>815</v>
      </c>
      <c r="G30" s="21" t="s">
        <v>143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117</v>
      </c>
      <c r="D31" s="16">
        <v>34354400</v>
      </c>
      <c r="F31" s="21">
        <v>815</v>
      </c>
      <c r="G31" s="21" t="s">
        <v>147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118</v>
      </c>
      <c r="D32" s="16">
        <v>3495400</v>
      </c>
      <c r="F32" s="21">
        <v>816</v>
      </c>
      <c r="G32" s="21" t="s">
        <v>12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119</v>
      </c>
      <c r="D33" s="16">
        <v>205282400</v>
      </c>
      <c r="F33" s="21">
        <v>816</v>
      </c>
      <c r="G33" s="21" t="s">
        <v>110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119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120</v>
      </c>
      <c r="D35" s="16">
        <v>127412300</v>
      </c>
      <c r="F35" s="21">
        <v>816</v>
      </c>
      <c r="G35" s="21" t="s">
        <v>116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20</v>
      </c>
      <c r="D36" s="16">
        <v>1537065100</v>
      </c>
      <c r="F36" s="21">
        <v>816</v>
      </c>
      <c r="G36" s="21" t="s">
        <v>117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121</v>
      </c>
      <c r="D37" s="16">
        <v>2459242000</v>
      </c>
      <c r="F37" s="21">
        <v>816</v>
      </c>
      <c r="G37" s="21" t="s">
        <v>118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7</v>
      </c>
      <c r="D38" s="16">
        <v>251743700</v>
      </c>
      <c r="F38" s="21">
        <v>816</v>
      </c>
      <c r="G38" s="21" t="s">
        <v>9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122</v>
      </c>
      <c r="D39" s="16">
        <v>5299400</v>
      </c>
      <c r="F39" s="21">
        <v>816</v>
      </c>
      <c r="G39" s="21" t="s">
        <v>145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123</v>
      </c>
      <c r="D40" s="15">
        <v>64354100</v>
      </c>
      <c r="F40" s="21">
        <v>816</v>
      </c>
      <c r="G40" s="21" t="s">
        <v>147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123</v>
      </c>
      <c r="D41" s="15">
        <v>663400</v>
      </c>
      <c r="F41" s="21">
        <v>817</v>
      </c>
      <c r="G41" s="21" t="s">
        <v>119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124</v>
      </c>
      <c r="D42" s="15">
        <v>31292800</v>
      </c>
      <c r="F42" s="21">
        <v>817</v>
      </c>
      <c r="G42" s="21" t="s">
        <v>120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124</v>
      </c>
      <c r="D43" s="15">
        <v>46141000</v>
      </c>
      <c r="F43" s="21">
        <v>817</v>
      </c>
      <c r="G43" s="21" t="s">
        <v>20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124</v>
      </c>
      <c r="D44" s="15">
        <v>376171988</v>
      </c>
      <c r="F44" s="21">
        <v>817</v>
      </c>
      <c r="G44" s="21" t="s">
        <v>121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125</v>
      </c>
      <c r="D45" s="15">
        <v>105412000</v>
      </c>
      <c r="F45" s="21">
        <v>817</v>
      </c>
      <c r="G45" s="21" t="s">
        <v>123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126</v>
      </c>
      <c r="D46" s="15">
        <v>98076300</v>
      </c>
      <c r="F46" s="21">
        <v>817</v>
      </c>
      <c r="G46" s="21" t="s">
        <v>124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127</v>
      </c>
      <c r="D47" s="16">
        <v>27649800</v>
      </c>
      <c r="F47" s="21">
        <v>817</v>
      </c>
      <c r="G47" s="21" t="s">
        <v>125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128</v>
      </c>
      <c r="D48" s="15">
        <v>3095800</v>
      </c>
      <c r="F48" s="21">
        <v>817</v>
      </c>
      <c r="G48" s="21" t="s">
        <v>142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129</v>
      </c>
      <c r="D49" s="15">
        <v>7828800</v>
      </c>
      <c r="F49" s="21">
        <v>817</v>
      </c>
      <c r="G49" s="21" t="s">
        <v>148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130</v>
      </c>
      <c r="D50" s="16">
        <v>312604800</v>
      </c>
      <c r="F50" s="21">
        <v>817</v>
      </c>
      <c r="G50" s="21" t="s">
        <v>157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131</v>
      </c>
      <c r="D51" s="15">
        <v>323015300</v>
      </c>
      <c r="F51" s="21">
        <v>817</v>
      </c>
      <c r="G51" s="21" t="s">
        <v>158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82</v>
      </c>
      <c r="D52" s="15">
        <v>59515300</v>
      </c>
      <c r="F52" s="21">
        <v>817</v>
      </c>
      <c r="G52" s="21" t="s">
        <v>159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132</v>
      </c>
      <c r="D53" s="16">
        <v>5673400</v>
      </c>
      <c r="F53" s="21">
        <v>817</v>
      </c>
      <c r="G53" s="21" t="s">
        <v>160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133</v>
      </c>
      <c r="D54" s="16">
        <v>2147424400</v>
      </c>
      <c r="F54" s="21">
        <v>817</v>
      </c>
      <c r="G54" s="21" t="s">
        <v>161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83</v>
      </c>
      <c r="D55" s="16">
        <v>4083000</v>
      </c>
      <c r="F55" s="21">
        <v>817</v>
      </c>
      <c r="G55" s="21" t="s">
        <v>162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134</v>
      </c>
      <c r="D56" s="16">
        <v>47341400</v>
      </c>
      <c r="F56" s="21">
        <v>817</v>
      </c>
      <c r="G56" s="21" t="s">
        <v>163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135</v>
      </c>
      <c r="D57" s="16">
        <v>81383300</v>
      </c>
      <c r="F57" s="21">
        <v>817</v>
      </c>
      <c r="G57" s="21" t="s">
        <v>164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84</v>
      </c>
      <c r="D58" s="16">
        <v>128800</v>
      </c>
      <c r="F58" s="21">
        <v>817</v>
      </c>
      <c r="G58" s="21" t="s">
        <v>165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85</v>
      </c>
      <c r="D59" s="15">
        <v>717483600</v>
      </c>
      <c r="F59" s="21">
        <v>817</v>
      </c>
      <c r="G59" s="21" t="s">
        <v>166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86</v>
      </c>
      <c r="D60" s="15">
        <v>7354600</v>
      </c>
      <c r="F60" s="21">
        <v>817</v>
      </c>
      <c r="G60" s="21" t="s">
        <v>167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136</v>
      </c>
      <c r="D61" s="16">
        <v>6166400</v>
      </c>
      <c r="F61" s="21">
        <v>817</v>
      </c>
      <c r="G61" s="21" t="s">
        <v>168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87</v>
      </c>
      <c r="D62" s="15">
        <v>215500</v>
      </c>
      <c r="F62" s="21">
        <v>817</v>
      </c>
      <c r="G62" s="21" t="s">
        <v>169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137</v>
      </c>
      <c r="D63" s="16">
        <v>252331300</v>
      </c>
      <c r="F63" s="21">
        <v>818</v>
      </c>
      <c r="G63" s="21" t="s">
        <v>28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88</v>
      </c>
      <c r="D64" s="16">
        <v>448783100</v>
      </c>
      <c r="F64" s="21">
        <v>818</v>
      </c>
      <c r="G64" s="21" t="s">
        <v>106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138</v>
      </c>
      <c r="D65" s="16">
        <v>249510400</v>
      </c>
      <c r="F65" s="21">
        <v>818</v>
      </c>
      <c r="G65" s="21" t="s">
        <v>29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139</v>
      </c>
      <c r="D66" s="16">
        <v>141199789.66</v>
      </c>
      <c r="F66" s="21">
        <v>818</v>
      </c>
      <c r="G66" s="21" t="s">
        <v>107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89</v>
      </c>
      <c r="D67" s="15">
        <v>101642900</v>
      </c>
      <c r="F67" s="21">
        <v>818</v>
      </c>
      <c r="G67" s="21" t="s">
        <v>89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140</v>
      </c>
      <c r="D68" s="15">
        <v>1700000</v>
      </c>
      <c r="F68" s="21">
        <v>819</v>
      </c>
      <c r="G68" s="21" t="s">
        <v>108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90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91</v>
      </c>
      <c r="D70" s="15">
        <v>4484184</v>
      </c>
      <c r="F70" s="21">
        <v>819</v>
      </c>
      <c r="G70" s="21" t="s">
        <v>124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9</v>
      </c>
      <c r="D71" s="16">
        <v>206742500</v>
      </c>
      <c r="F71" s="21">
        <v>819</v>
      </c>
      <c r="G71" s="21" t="s">
        <v>82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141</v>
      </c>
      <c r="D72" s="16">
        <v>84191400</v>
      </c>
      <c r="F72" s="21">
        <v>819</v>
      </c>
      <c r="G72" s="21" t="s">
        <v>132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141</v>
      </c>
      <c r="D73" s="16">
        <v>25402900</v>
      </c>
      <c r="F73" s="21">
        <v>819</v>
      </c>
      <c r="G73" s="21" t="s">
        <v>83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142</v>
      </c>
      <c r="D74" s="16">
        <v>4470345500</v>
      </c>
      <c r="F74" s="21">
        <v>819</v>
      </c>
      <c r="G74" s="21" t="s">
        <v>147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143</v>
      </c>
      <c r="D75" s="16">
        <v>7343300</v>
      </c>
      <c r="F75" s="21">
        <v>819</v>
      </c>
      <c r="G75" s="21" t="s">
        <v>150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143</v>
      </c>
      <c r="D76" s="16">
        <v>1892700</v>
      </c>
      <c r="F76" s="21">
        <v>819</v>
      </c>
      <c r="G76" s="21" t="s">
        <v>170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143</v>
      </c>
      <c r="D77" s="16">
        <v>7919200</v>
      </c>
      <c r="F77" s="21">
        <v>819</v>
      </c>
      <c r="G77" s="21" t="s">
        <v>171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144</v>
      </c>
      <c r="D78" s="16">
        <v>47470000</v>
      </c>
      <c r="F78" s="21">
        <v>819</v>
      </c>
      <c r="G78" s="21" t="s">
        <v>172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144</v>
      </c>
      <c r="D79" s="16">
        <v>58416700</v>
      </c>
      <c r="F79" s="21">
        <v>821</v>
      </c>
      <c r="G79" s="21" t="s">
        <v>12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144</v>
      </c>
      <c r="D80" s="16">
        <v>21000000</v>
      </c>
      <c r="F80" s="21">
        <v>821</v>
      </c>
      <c r="G80" s="21" t="s">
        <v>109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145</v>
      </c>
      <c r="D81" s="16">
        <v>292359.43</v>
      </c>
      <c r="F81" s="21">
        <v>821</v>
      </c>
      <c r="G81" s="21" t="s">
        <v>13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146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145</v>
      </c>
      <c r="D83" s="16">
        <v>2607</v>
      </c>
      <c r="F83" s="21">
        <v>821</v>
      </c>
      <c r="G83" s="21" t="s">
        <v>112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147</v>
      </c>
      <c r="D84" s="16">
        <v>2385870.67</v>
      </c>
      <c r="F84" s="21">
        <v>821</v>
      </c>
      <c r="G84" s="21" t="s">
        <v>16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147</v>
      </c>
      <c r="D85" s="16">
        <v>1165310.8899999999</v>
      </c>
      <c r="F85" s="21">
        <v>821</v>
      </c>
      <c r="G85" s="21" t="s">
        <v>18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148</v>
      </c>
      <c r="D86" s="16">
        <v>78.36</v>
      </c>
      <c r="F86" s="21">
        <v>821</v>
      </c>
      <c r="G86" s="21" t="s">
        <v>114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148</v>
      </c>
      <c r="D87" s="16">
        <v>23162329.780000001</v>
      </c>
      <c r="F87" s="21">
        <v>821</v>
      </c>
      <c r="G87" s="21" t="s">
        <v>131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149</v>
      </c>
      <c r="D88" s="16">
        <v>38678.879999999997</v>
      </c>
      <c r="F88" s="21">
        <v>821</v>
      </c>
      <c r="G88" s="21" t="s">
        <v>133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145</v>
      </c>
      <c r="D89" s="16">
        <v>2385</v>
      </c>
      <c r="F89" s="21">
        <v>821</v>
      </c>
      <c r="G89" s="21" t="s">
        <v>134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147</v>
      </c>
      <c r="D90" s="16">
        <v>6078</v>
      </c>
      <c r="F90" s="21">
        <v>821</v>
      </c>
      <c r="G90" s="21" t="s">
        <v>135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145</v>
      </c>
      <c r="D91" s="16">
        <v>18087</v>
      </c>
      <c r="F91" s="21">
        <v>821</v>
      </c>
      <c r="G91" s="21" t="s">
        <v>84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147</v>
      </c>
      <c r="D92" s="16">
        <v>247.5</v>
      </c>
      <c r="F92" s="21">
        <v>821</v>
      </c>
      <c r="G92" s="21" t="s">
        <v>85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148</v>
      </c>
      <c r="D93" s="16">
        <v>300000</v>
      </c>
      <c r="F93" s="21">
        <v>821</v>
      </c>
      <c r="G93" s="21" t="s">
        <v>86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147</v>
      </c>
      <c r="D94" s="16">
        <v>44377.979999999996</v>
      </c>
      <c r="F94" s="21">
        <v>821</v>
      </c>
      <c r="G94" s="21" t="s">
        <v>136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150</v>
      </c>
      <c r="D95" s="16">
        <v>140456</v>
      </c>
      <c r="F95" s="21">
        <v>821</v>
      </c>
      <c r="G95" s="21" t="s">
        <v>87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145</v>
      </c>
      <c r="D96" s="16">
        <v>1110731</v>
      </c>
      <c r="F96" s="21">
        <v>821</v>
      </c>
      <c r="G96" s="21" t="s">
        <v>88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147</v>
      </c>
      <c r="D97" s="16">
        <v>16692.560000000001</v>
      </c>
      <c r="F97" s="21">
        <v>821</v>
      </c>
      <c r="G97" s="21" t="s">
        <v>139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147</v>
      </c>
      <c r="D98" s="16">
        <v>303579.03999999998</v>
      </c>
      <c r="F98" s="21">
        <v>821</v>
      </c>
      <c r="G98" s="21" t="s">
        <v>145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151</v>
      </c>
      <c r="D99" s="16">
        <v>695332.38</v>
      </c>
      <c r="F99" s="21">
        <v>821</v>
      </c>
      <c r="G99" s="21" t="s">
        <v>147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146</v>
      </c>
      <c r="D100" s="16">
        <v>121289.9</v>
      </c>
      <c r="F100" s="21">
        <v>821</v>
      </c>
      <c r="G100" s="21" t="s">
        <v>151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148</v>
      </c>
      <c r="D101" s="16">
        <v>9000</v>
      </c>
      <c r="F101" s="21">
        <v>821</v>
      </c>
      <c r="G101" s="21" t="s">
        <v>173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145</v>
      </c>
      <c r="D102" s="16">
        <v>7872.4</v>
      </c>
      <c r="F102" s="21">
        <v>821</v>
      </c>
      <c r="G102" s="21" t="s">
        <v>174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147</v>
      </c>
      <c r="D103" s="16">
        <v>3898395</v>
      </c>
      <c r="F103" s="21">
        <v>821</v>
      </c>
      <c r="G103" s="21" t="s">
        <v>175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147</v>
      </c>
      <c r="D104" s="16">
        <v>53978.59</v>
      </c>
      <c r="F104" s="21">
        <v>821</v>
      </c>
      <c r="G104" s="21" t="s">
        <v>176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152</v>
      </c>
      <c r="D105" s="16">
        <v>1268250</v>
      </c>
      <c r="F105" s="21">
        <v>821</v>
      </c>
      <c r="G105" s="21" t="s">
        <v>177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147</v>
      </c>
      <c r="D106" s="16">
        <v>156750</v>
      </c>
      <c r="F106" s="21">
        <v>821</v>
      </c>
      <c r="G106" s="21" t="s">
        <v>178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147</v>
      </c>
      <c r="D107" s="16">
        <v>200</v>
      </c>
      <c r="F107" s="21">
        <v>821</v>
      </c>
      <c r="G107" s="21" t="s">
        <v>179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153</v>
      </c>
      <c r="D108" s="17">
        <v>3549.22</v>
      </c>
      <c r="F108" s="21">
        <v>821</v>
      </c>
      <c r="G108" s="21" t="s">
        <v>180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153</v>
      </c>
      <c r="D109" s="16">
        <v>6596.29</v>
      </c>
      <c r="F109" s="21">
        <v>821</v>
      </c>
      <c r="G109" s="21" t="s">
        <v>181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154</v>
      </c>
      <c r="D110" s="17">
        <v>-58922.61</v>
      </c>
      <c r="F110" s="21">
        <v>821</v>
      </c>
      <c r="G110" s="21" t="s">
        <v>182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155</v>
      </c>
      <c r="D111" s="17">
        <v>-34424.199999999997</v>
      </c>
      <c r="F111" s="21">
        <v>821</v>
      </c>
      <c r="G111" s="21" t="s">
        <v>183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156</v>
      </c>
      <c r="D112" s="17">
        <v>-1935175.18</v>
      </c>
      <c r="F112" s="21">
        <v>821</v>
      </c>
      <c r="G112" s="21" t="s">
        <v>184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157</v>
      </c>
      <c r="D113" s="17">
        <v>-316897.07</v>
      </c>
      <c r="F113" s="21">
        <v>825</v>
      </c>
      <c r="G113" s="21" t="s">
        <v>108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158</v>
      </c>
      <c r="D114" s="17">
        <v>-188599.83000000002</v>
      </c>
      <c r="F114" s="21">
        <v>825</v>
      </c>
      <c r="G114" s="21" t="s">
        <v>12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159</v>
      </c>
      <c r="D115" s="17">
        <v>-20000</v>
      </c>
      <c r="F115" s="21">
        <v>825</v>
      </c>
      <c r="G115" s="21" t="s">
        <v>111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160</v>
      </c>
      <c r="D116" s="17">
        <v>-220.81</v>
      </c>
      <c r="F116" s="21">
        <v>825</v>
      </c>
      <c r="G116" s="21" t="s">
        <v>146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161</v>
      </c>
      <c r="D117" s="17">
        <v>-165770.21</v>
      </c>
      <c r="F117" s="21">
        <v>825</v>
      </c>
      <c r="G117" s="21" t="s">
        <v>148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162</v>
      </c>
      <c r="D118" s="17">
        <v>-350415.95</v>
      </c>
      <c r="F118" s="21">
        <v>825</v>
      </c>
      <c r="G118" s="21" t="s">
        <v>169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163</v>
      </c>
      <c r="D119" s="17">
        <v>-1960.6</v>
      </c>
      <c r="F119" s="21">
        <v>832</v>
      </c>
      <c r="G119" s="21" t="s">
        <v>14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164</v>
      </c>
      <c r="D120" s="17">
        <v>-324836.61</v>
      </c>
      <c r="F120" s="21">
        <v>832</v>
      </c>
      <c r="G120" s="21" t="s">
        <v>137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165</v>
      </c>
      <c r="D121" s="17">
        <v>-891503</v>
      </c>
      <c r="F121" s="21">
        <v>832</v>
      </c>
      <c r="G121" s="21" t="s">
        <v>185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166</v>
      </c>
      <c r="D122" s="17">
        <v>-746419.55</v>
      </c>
      <c r="F122" s="21">
        <v>832</v>
      </c>
      <c r="G122" s="21" t="s">
        <v>186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167</v>
      </c>
      <c r="D123" s="17">
        <v>-749310.19</v>
      </c>
      <c r="F123" s="21">
        <v>836</v>
      </c>
      <c r="G123" s="21" t="s">
        <v>130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168</v>
      </c>
      <c r="D124" s="17">
        <v>-189903.46</v>
      </c>
      <c r="F124" s="21">
        <v>836</v>
      </c>
      <c r="G124" s="21" t="s">
        <v>145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169</v>
      </c>
      <c r="D125" s="17">
        <v>-286564.93</v>
      </c>
      <c r="F125" s="21">
        <v>836</v>
      </c>
      <c r="G125" s="21" t="s">
        <v>187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170</v>
      </c>
      <c r="D126" s="17">
        <v>-47836.31</v>
      </c>
      <c r="F126" s="21">
        <v>837</v>
      </c>
      <c r="G126" s="21" t="s">
        <v>147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171</v>
      </c>
      <c r="D127" s="17">
        <v>-140456</v>
      </c>
      <c r="F127" s="21">
        <v>840</v>
      </c>
      <c r="G127" s="21" t="s">
        <v>6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172</v>
      </c>
      <c r="D128" s="17">
        <v>-1986625.4300000002</v>
      </c>
      <c r="F128" s="21">
        <v>840</v>
      </c>
      <c r="G128" s="21" t="s">
        <v>147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173</v>
      </c>
      <c r="D129" s="17">
        <v>-695332.38</v>
      </c>
      <c r="F129" s="21">
        <v>840</v>
      </c>
      <c r="G129" s="21" t="s">
        <v>152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174</v>
      </c>
      <c r="D130" s="17">
        <v>-62946.1</v>
      </c>
      <c r="F130" s="21">
        <v>840</v>
      </c>
      <c r="G130" s="21" t="s">
        <v>188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175</v>
      </c>
      <c r="D131" s="17">
        <v>-5488.75</v>
      </c>
      <c r="F131" s="21">
        <v>842</v>
      </c>
      <c r="G131" s="21" t="s">
        <v>127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176</v>
      </c>
      <c r="D132" s="17">
        <v>-16775.189999999999</v>
      </c>
      <c r="F132" s="21">
        <v>842</v>
      </c>
      <c r="G132" s="21" t="s">
        <v>128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177</v>
      </c>
      <c r="D133" s="17">
        <v>-10285683.98</v>
      </c>
      <c r="F133" s="21">
        <v>842</v>
      </c>
      <c r="G133" s="21" t="s">
        <v>147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178</v>
      </c>
      <c r="D134" s="17">
        <v>-1479.41</v>
      </c>
      <c r="F134" s="21">
        <v>842</v>
      </c>
      <c r="G134" s="21" t="s">
        <v>153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179</v>
      </c>
      <c r="D135" s="17">
        <v>-1393.43</v>
      </c>
      <c r="F135" s="21">
        <v>842</v>
      </c>
      <c r="G135" s="21" t="s">
        <v>189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180</v>
      </c>
      <c r="D136" s="17">
        <v>-1140831.3400000001</v>
      </c>
      <c r="F136" s="21" t="s">
        <v>105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181</v>
      </c>
      <c r="D137" s="17">
        <v>-11473.52</v>
      </c>
      <c r="F137" s="22"/>
      <c r="G137" s="22" t="s">
        <v>190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182</v>
      </c>
      <c r="D138" s="17">
        <v>-9569.4599999999991</v>
      </c>
      <c r="F138" s="22"/>
      <c r="G138" s="22" t="s">
        <v>191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183</v>
      </c>
      <c r="D139" s="17">
        <v>-178486.94999999998</v>
      </c>
      <c r="F139" s="22"/>
      <c r="G139" s="22" t="s">
        <v>192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184</v>
      </c>
      <c r="D140" s="17">
        <v>-1110731</v>
      </c>
      <c r="F140" s="22"/>
      <c r="G140" s="22" t="s">
        <v>193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169</v>
      </c>
      <c r="D141" s="17">
        <v>-188790.49</v>
      </c>
      <c r="F141" s="22"/>
      <c r="G141" s="22" t="s">
        <v>194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185</v>
      </c>
      <c r="D142" s="17">
        <v>-214575.32</v>
      </c>
      <c r="F142" s="22"/>
      <c r="G142" s="22" t="s">
        <v>195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185</v>
      </c>
      <c r="D143" s="17">
        <v>-103124.7</v>
      </c>
      <c r="F143" s="22"/>
      <c r="G143" s="22" t="s">
        <v>196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186</v>
      </c>
      <c r="D144" s="17">
        <v>-223082.03</v>
      </c>
      <c r="F144" s="22"/>
      <c r="G144" s="22" t="s">
        <v>197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187</v>
      </c>
      <c r="D145" s="17">
        <v>-3398.34</v>
      </c>
      <c r="F145" s="22"/>
      <c r="G145" s="22" t="s">
        <v>198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188</v>
      </c>
      <c r="D146" s="17">
        <v>-1268250</v>
      </c>
      <c r="F146" s="22"/>
      <c r="G146" s="22" t="s">
        <v>199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188</v>
      </c>
      <c r="D147" s="17">
        <v>-100000</v>
      </c>
      <c r="F147" s="22"/>
      <c r="G147" s="22" t="s">
        <v>200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188</v>
      </c>
      <c r="D148" s="17">
        <v>-300000</v>
      </c>
      <c r="F148" s="22"/>
      <c r="G148" s="22" t="s">
        <v>201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188</v>
      </c>
      <c r="D149" s="17">
        <v>-193643</v>
      </c>
      <c r="F149" s="22"/>
      <c r="G149" s="22" t="s">
        <v>202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188</v>
      </c>
      <c r="D150" s="17">
        <v>-3051.72</v>
      </c>
      <c r="F150" s="22"/>
      <c r="G150" s="22" t="s">
        <v>203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188</v>
      </c>
      <c r="D151" s="17">
        <v>-15195</v>
      </c>
      <c r="F151" s="22"/>
      <c r="G151" s="22" t="s">
        <v>204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188</v>
      </c>
      <c r="D152" s="17">
        <v>-1014381.58</v>
      </c>
      <c r="F152" s="22"/>
      <c r="G152" s="22" t="s">
        <v>205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188</v>
      </c>
      <c r="D153" s="17">
        <v>-13049045.98</v>
      </c>
      <c r="F153" s="22"/>
      <c r="G153" s="22" t="s">
        <v>206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189</v>
      </c>
      <c r="D154" s="17">
        <v>-3549.22</v>
      </c>
      <c r="G154" s="22" t="s">
        <v>207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189</v>
      </c>
      <c r="D155" s="17">
        <v>-6596.29</v>
      </c>
      <c r="G155" s="22" t="s">
        <v>208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208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209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210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210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210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210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210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211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212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213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214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215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216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216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217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218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218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219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220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221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222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223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224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225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226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227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228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229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230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231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232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233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234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235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236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237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238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239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240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241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242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243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244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245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246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2" t="s">
        <v>323</v>
      </c>
      <c r="B1" s="92"/>
      <c r="C1" s="92"/>
      <c r="D1" s="92"/>
      <c r="E1" s="92"/>
      <c r="F1" s="92"/>
      <c r="G1" s="92"/>
      <c r="H1" s="92"/>
      <c r="I1" s="92"/>
    </row>
    <row r="2" spans="1:9" ht="61.5" customHeight="1" x14ac:dyDescent="0.25">
      <c r="A2" s="28" t="s">
        <v>0</v>
      </c>
      <c r="B2" s="28" t="s">
        <v>21</v>
      </c>
      <c r="C2" s="30" t="s">
        <v>22</v>
      </c>
      <c r="D2" s="28" t="s">
        <v>23</v>
      </c>
      <c r="E2" s="29" t="s">
        <v>33</v>
      </c>
      <c r="F2" s="29" t="s">
        <v>25</v>
      </c>
      <c r="G2" s="29" t="s">
        <v>24</v>
      </c>
      <c r="H2" s="29" t="s">
        <v>26</v>
      </c>
      <c r="I2" s="29" t="s">
        <v>307</v>
      </c>
    </row>
    <row r="3" spans="1:9" ht="21.75" hidden="1" customHeight="1" x14ac:dyDescent="0.25">
      <c r="A3" s="93" t="s">
        <v>289</v>
      </c>
      <c r="B3" s="93"/>
      <c r="C3" s="93"/>
      <c r="D3" s="93"/>
      <c r="E3" s="93"/>
      <c r="F3" s="93"/>
      <c r="G3" s="93"/>
      <c r="H3" s="93"/>
      <c r="I3" s="93"/>
    </row>
    <row r="4" spans="1:9" ht="42" hidden="1" customHeight="1" x14ac:dyDescent="0.25">
      <c r="A4" s="34">
        <v>808</v>
      </c>
      <c r="B4" s="35" t="s">
        <v>34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250</v>
      </c>
      <c r="I4" s="46" t="s">
        <v>308</v>
      </c>
    </row>
    <row r="5" spans="1:9" ht="42" hidden="1" customHeight="1" x14ac:dyDescent="0.25">
      <c r="A5" s="31">
        <v>808</v>
      </c>
      <c r="B5" s="32" t="s">
        <v>57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288</v>
      </c>
      <c r="H5" s="39" t="s">
        <v>306</v>
      </c>
      <c r="I5" s="46" t="s">
        <v>308</v>
      </c>
    </row>
    <row r="6" spans="1:9" ht="18.75" hidden="1" customHeight="1" x14ac:dyDescent="0.25">
      <c r="A6" s="93" t="s">
        <v>290</v>
      </c>
      <c r="B6" s="93"/>
      <c r="C6" s="93"/>
      <c r="D6" s="93"/>
      <c r="E6" s="93"/>
      <c r="F6" s="93"/>
      <c r="G6" s="93"/>
      <c r="H6" s="93"/>
      <c r="I6" s="93"/>
    </row>
    <row r="7" spans="1:9" ht="38.25" hidden="1" x14ac:dyDescent="0.25">
      <c r="A7" s="43">
        <v>811</v>
      </c>
      <c r="B7" s="35" t="s">
        <v>65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248</v>
      </c>
      <c r="I7" s="46" t="s">
        <v>308</v>
      </c>
    </row>
    <row r="8" spans="1:9" ht="18.75" hidden="1" customHeight="1" x14ac:dyDescent="0.25">
      <c r="A8" s="93" t="s">
        <v>291</v>
      </c>
      <c r="B8" s="93"/>
      <c r="C8" s="93"/>
      <c r="D8" s="93"/>
      <c r="E8" s="93"/>
      <c r="F8" s="93"/>
      <c r="G8" s="93"/>
      <c r="H8" s="93"/>
      <c r="I8" s="93"/>
    </row>
    <row r="9" spans="1:9" ht="38.25" hidden="1" x14ac:dyDescent="0.25">
      <c r="A9" s="1">
        <v>812</v>
      </c>
      <c r="B9" s="6" t="s">
        <v>58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282</v>
      </c>
      <c r="I9" s="46" t="s">
        <v>308</v>
      </c>
    </row>
    <row r="10" spans="1:9" ht="42.75" hidden="1" customHeight="1" x14ac:dyDescent="0.25">
      <c r="A10" s="5">
        <v>812</v>
      </c>
      <c r="B10" s="2" t="s">
        <v>73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267</v>
      </c>
      <c r="I10" s="46" t="s">
        <v>308</v>
      </c>
    </row>
    <row r="11" spans="1:9" ht="18.75" hidden="1" customHeight="1" x14ac:dyDescent="0.25">
      <c r="A11" s="93" t="s">
        <v>292</v>
      </c>
      <c r="B11" s="93"/>
      <c r="C11" s="93"/>
      <c r="D11" s="93"/>
      <c r="E11" s="93"/>
      <c r="F11" s="93"/>
      <c r="G11" s="93"/>
      <c r="H11" s="93"/>
      <c r="I11" s="93"/>
    </row>
    <row r="12" spans="1:9" ht="47.25" customHeight="1" x14ac:dyDescent="0.25">
      <c r="A12" s="45">
        <v>814</v>
      </c>
      <c r="B12" s="35" t="s">
        <v>44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317</v>
      </c>
      <c r="I12" s="46" t="s">
        <v>309</v>
      </c>
    </row>
    <row r="13" spans="1:9" ht="38.25" hidden="1" x14ac:dyDescent="0.25">
      <c r="A13" s="1">
        <v>814</v>
      </c>
      <c r="B13" s="2" t="s">
        <v>45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278</v>
      </c>
      <c r="I13" s="46" t="s">
        <v>308</v>
      </c>
    </row>
    <row r="14" spans="1:9" ht="63.75" hidden="1" x14ac:dyDescent="0.25">
      <c r="A14" s="1">
        <v>814</v>
      </c>
      <c r="B14" s="6" t="s">
        <v>46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279</v>
      </c>
      <c r="I14" s="46" t="s">
        <v>308</v>
      </c>
    </row>
    <row r="15" spans="1:9" ht="42.75" hidden="1" customHeight="1" x14ac:dyDescent="0.25">
      <c r="A15" s="1">
        <v>814</v>
      </c>
      <c r="B15" s="2" t="s">
        <v>48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273</v>
      </c>
      <c r="I15" s="46" t="s">
        <v>308</v>
      </c>
    </row>
    <row r="16" spans="1:9" ht="33" hidden="1" customHeight="1" x14ac:dyDescent="0.25">
      <c r="A16" s="1">
        <v>814</v>
      </c>
      <c r="B16" s="2" t="s">
        <v>51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280</v>
      </c>
      <c r="I16" s="46" t="s">
        <v>308</v>
      </c>
    </row>
    <row r="17" spans="1:9" ht="36.75" hidden="1" customHeight="1" x14ac:dyDescent="0.25">
      <c r="A17" s="1">
        <v>814</v>
      </c>
      <c r="B17" s="2" t="s">
        <v>52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274</v>
      </c>
      <c r="I17" s="46" t="s">
        <v>308</v>
      </c>
    </row>
    <row r="18" spans="1:9" ht="51" hidden="1" x14ac:dyDescent="0.25">
      <c r="A18" s="1">
        <v>814</v>
      </c>
      <c r="B18" s="2" t="s">
        <v>59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302</v>
      </c>
      <c r="I18" s="46" t="s">
        <v>308</v>
      </c>
    </row>
    <row r="19" spans="1:9" ht="76.5" hidden="1" x14ac:dyDescent="0.25">
      <c r="A19" s="1">
        <v>814</v>
      </c>
      <c r="B19" s="2" t="s">
        <v>96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288</v>
      </c>
      <c r="H19" s="26" t="s">
        <v>318</v>
      </c>
      <c r="I19" s="46" t="s">
        <v>308</v>
      </c>
    </row>
    <row r="20" spans="1:9" ht="51" hidden="1" x14ac:dyDescent="0.25">
      <c r="A20" s="1">
        <v>814</v>
      </c>
      <c r="B20" s="2" t="s">
        <v>92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288</v>
      </c>
      <c r="H20" s="26" t="s">
        <v>277</v>
      </c>
      <c r="I20" s="46" t="s">
        <v>308</v>
      </c>
    </row>
    <row r="21" spans="1:9" ht="48" hidden="1" customHeight="1" x14ac:dyDescent="0.25">
      <c r="A21" s="1">
        <v>814</v>
      </c>
      <c r="B21" s="2" t="s">
        <v>93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288</v>
      </c>
      <c r="H21" s="26" t="s">
        <v>311</v>
      </c>
      <c r="I21" s="46" t="s">
        <v>309</v>
      </c>
    </row>
    <row r="22" spans="1:9" ht="60" hidden="1" customHeight="1" x14ac:dyDescent="0.25">
      <c r="A22" s="1">
        <v>814</v>
      </c>
      <c r="B22" s="2" t="s">
        <v>94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288</v>
      </c>
      <c r="H22" s="26" t="s">
        <v>301</v>
      </c>
      <c r="I22" s="46" t="s">
        <v>308</v>
      </c>
    </row>
    <row r="23" spans="1:9" ht="51" hidden="1" x14ac:dyDescent="0.25">
      <c r="A23" s="1">
        <v>814</v>
      </c>
      <c r="B23" s="2" t="s">
        <v>95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288</v>
      </c>
      <c r="H23" s="26" t="s">
        <v>268</v>
      </c>
      <c r="I23" s="46" t="s">
        <v>308</v>
      </c>
    </row>
    <row r="24" spans="1:9" ht="24" hidden="1" customHeight="1" x14ac:dyDescent="0.25">
      <c r="A24" s="93" t="s">
        <v>293</v>
      </c>
      <c r="B24" s="93"/>
      <c r="C24" s="93"/>
      <c r="D24" s="93"/>
      <c r="E24" s="93"/>
      <c r="F24" s="93"/>
      <c r="G24" s="93"/>
      <c r="H24" s="93"/>
      <c r="I24" s="93"/>
    </row>
    <row r="25" spans="1:9" ht="43.5" hidden="1" customHeight="1" x14ac:dyDescent="0.25">
      <c r="A25" s="1">
        <v>815</v>
      </c>
      <c r="B25" s="2" t="s">
        <v>61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275</v>
      </c>
      <c r="I25" s="46" t="s">
        <v>308</v>
      </c>
    </row>
    <row r="26" spans="1:9" ht="43.5" hidden="1" customHeight="1" x14ac:dyDescent="0.25">
      <c r="A26" s="5">
        <v>815</v>
      </c>
      <c r="B26" s="2" t="s">
        <v>66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254</v>
      </c>
      <c r="I26" s="46" t="s">
        <v>308</v>
      </c>
    </row>
    <row r="27" spans="1:9" ht="44.25" hidden="1" customHeight="1" x14ac:dyDescent="0.25">
      <c r="A27" s="5">
        <v>815</v>
      </c>
      <c r="B27" s="2" t="s">
        <v>67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255</v>
      </c>
      <c r="I27" s="46" t="s">
        <v>308</v>
      </c>
    </row>
    <row r="28" spans="1:9" ht="42.75" hidden="1" customHeight="1" x14ac:dyDescent="0.25">
      <c r="A28" s="5">
        <v>815</v>
      </c>
      <c r="B28" s="2" t="s">
        <v>67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269</v>
      </c>
      <c r="I28" s="46" t="s">
        <v>308</v>
      </c>
    </row>
    <row r="29" spans="1:9" ht="24" hidden="1" customHeight="1" x14ac:dyDescent="0.25">
      <c r="A29" s="93" t="s">
        <v>294</v>
      </c>
      <c r="B29" s="93"/>
      <c r="C29" s="93"/>
      <c r="D29" s="93"/>
      <c r="E29" s="93"/>
      <c r="F29" s="93"/>
      <c r="G29" s="93"/>
      <c r="H29" s="93"/>
      <c r="I29" s="93"/>
    </row>
    <row r="30" spans="1:9" ht="47.25" hidden="1" customHeight="1" x14ac:dyDescent="0.25">
      <c r="A30" s="34">
        <v>816</v>
      </c>
      <c r="B30" s="35" t="s">
        <v>38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319</v>
      </c>
      <c r="I30" s="46" t="s">
        <v>308</v>
      </c>
    </row>
    <row r="31" spans="1:9" ht="42.75" hidden="1" customHeight="1" x14ac:dyDescent="0.25">
      <c r="A31" s="1">
        <v>816</v>
      </c>
      <c r="B31" s="2" t="s">
        <v>43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265</v>
      </c>
      <c r="I31" s="46" t="s">
        <v>308</v>
      </c>
    </row>
    <row r="32" spans="1:9" ht="42" hidden="1" customHeight="1" x14ac:dyDescent="0.25">
      <c r="A32" s="1">
        <v>816</v>
      </c>
      <c r="B32" s="2" t="s">
        <v>49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264</v>
      </c>
      <c r="I32" s="46" t="s">
        <v>308</v>
      </c>
    </row>
    <row r="33" spans="1:9" ht="48.75" hidden="1" customHeight="1" x14ac:dyDescent="0.25">
      <c r="A33" s="1">
        <v>816</v>
      </c>
      <c r="B33" s="2" t="s">
        <v>50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266</v>
      </c>
      <c r="I33" s="46" t="s">
        <v>308</v>
      </c>
    </row>
    <row r="34" spans="1:9" ht="51" hidden="1" x14ac:dyDescent="0.25">
      <c r="A34" s="1">
        <v>816</v>
      </c>
      <c r="B34" s="6" t="s">
        <v>56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249</v>
      </c>
      <c r="I34" s="46" t="s">
        <v>308</v>
      </c>
    </row>
    <row r="35" spans="1:9" ht="39.75" hidden="1" customHeight="1" x14ac:dyDescent="0.25">
      <c r="A35" s="5">
        <v>816</v>
      </c>
      <c r="B35" s="2" t="s">
        <v>68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263</v>
      </c>
      <c r="I35" s="46" t="s">
        <v>308</v>
      </c>
    </row>
    <row r="36" spans="1:9" ht="63.75" hidden="1" x14ac:dyDescent="0.25">
      <c r="A36" s="1">
        <v>816</v>
      </c>
      <c r="B36" s="2" t="s">
        <v>78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304</v>
      </c>
      <c r="I36" s="46" t="s">
        <v>308</v>
      </c>
    </row>
    <row r="37" spans="1:9" ht="24" hidden="1" customHeight="1" x14ac:dyDescent="0.25">
      <c r="A37" s="93" t="s">
        <v>295</v>
      </c>
      <c r="B37" s="93"/>
      <c r="C37" s="93"/>
      <c r="D37" s="93"/>
      <c r="E37" s="93"/>
      <c r="F37" s="93"/>
      <c r="G37" s="93"/>
      <c r="H37" s="93"/>
      <c r="I37" s="93"/>
    </row>
    <row r="38" spans="1:9" ht="43.5" hidden="1" customHeight="1" x14ac:dyDescent="0.25">
      <c r="A38" s="5">
        <v>817</v>
      </c>
      <c r="B38" s="2" t="s">
        <v>70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258</v>
      </c>
      <c r="I38" s="46" t="s">
        <v>308</v>
      </c>
    </row>
    <row r="39" spans="1:9" ht="42" hidden="1" customHeight="1" x14ac:dyDescent="0.25">
      <c r="A39" s="5">
        <v>817</v>
      </c>
      <c r="B39" s="2" t="s">
        <v>71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305</v>
      </c>
      <c r="I39" s="46" t="s">
        <v>308</v>
      </c>
    </row>
    <row r="40" spans="1:9" ht="38.25" hidden="1" x14ac:dyDescent="0.25">
      <c r="A40" s="5">
        <v>817</v>
      </c>
      <c r="B40" s="2" t="s">
        <v>72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270</v>
      </c>
      <c r="I40" s="46" t="s">
        <v>308</v>
      </c>
    </row>
    <row r="41" spans="1:9" ht="42" hidden="1" customHeight="1" x14ac:dyDescent="0.25">
      <c r="A41" s="1">
        <v>817</v>
      </c>
      <c r="B41" s="2" t="s">
        <v>75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276</v>
      </c>
      <c r="I41" s="46" t="s">
        <v>308</v>
      </c>
    </row>
    <row r="42" spans="1:9" ht="42.75" hidden="1" customHeight="1" x14ac:dyDescent="0.25">
      <c r="A42" s="1">
        <v>817</v>
      </c>
      <c r="B42" s="2" t="s">
        <v>76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261</v>
      </c>
      <c r="I42" s="46" t="s">
        <v>308</v>
      </c>
    </row>
    <row r="43" spans="1:9" ht="42" hidden="1" customHeight="1" x14ac:dyDescent="0.25">
      <c r="A43" s="1">
        <v>817</v>
      </c>
      <c r="B43" s="2" t="s">
        <v>77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259</v>
      </c>
      <c r="I43" s="46" t="s">
        <v>308</v>
      </c>
    </row>
    <row r="44" spans="1:9" ht="60" hidden="1" customHeight="1" x14ac:dyDescent="0.25">
      <c r="A44" s="5">
        <v>817</v>
      </c>
      <c r="B44" s="6" t="s">
        <v>74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287</v>
      </c>
      <c r="I44" s="46" t="s">
        <v>308</v>
      </c>
    </row>
    <row r="45" spans="1:9" ht="38.25" hidden="1" x14ac:dyDescent="0.25">
      <c r="A45" s="1">
        <v>817</v>
      </c>
      <c r="B45" s="2" t="s">
        <v>81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285</v>
      </c>
      <c r="I45" s="47" t="s">
        <v>310</v>
      </c>
    </row>
    <row r="46" spans="1:9" ht="24" hidden="1" customHeight="1" x14ac:dyDescent="0.25">
      <c r="A46" s="93" t="s">
        <v>296</v>
      </c>
      <c r="B46" s="93"/>
      <c r="C46" s="93"/>
      <c r="D46" s="93"/>
      <c r="E46" s="93"/>
      <c r="F46" s="93"/>
      <c r="G46" s="93"/>
      <c r="H46" s="93"/>
      <c r="I46" s="93"/>
    </row>
    <row r="47" spans="1:9" ht="38.25" hidden="1" x14ac:dyDescent="0.25">
      <c r="A47" s="10">
        <v>819</v>
      </c>
      <c r="B47" s="2" t="s">
        <v>35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271</v>
      </c>
      <c r="I47" s="46" t="s">
        <v>308</v>
      </c>
    </row>
    <row r="48" spans="1:9" ht="38.25" hidden="1" x14ac:dyDescent="0.25">
      <c r="A48" s="1">
        <v>819</v>
      </c>
      <c r="B48" s="6" t="s">
        <v>80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284</v>
      </c>
      <c r="I48" s="47" t="s">
        <v>310</v>
      </c>
    </row>
    <row r="49" spans="1:9" ht="24" hidden="1" customHeight="1" x14ac:dyDescent="0.25">
      <c r="A49" s="93" t="s">
        <v>297</v>
      </c>
      <c r="B49" s="93"/>
      <c r="C49" s="93"/>
      <c r="D49" s="93"/>
      <c r="E49" s="93"/>
      <c r="F49" s="93"/>
      <c r="G49" s="93"/>
      <c r="H49" s="93"/>
      <c r="I49" s="93"/>
    </row>
    <row r="50" spans="1:9" ht="44.25" hidden="1" customHeight="1" x14ac:dyDescent="0.25">
      <c r="A50" s="34">
        <v>821</v>
      </c>
      <c r="B50" s="35" t="s">
        <v>40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251</v>
      </c>
      <c r="I50" s="46" t="s">
        <v>308</v>
      </c>
    </row>
    <row r="51" spans="1:9" ht="47.25" hidden="1" customHeight="1" x14ac:dyDescent="0.25">
      <c r="A51" s="1">
        <v>821</v>
      </c>
      <c r="B51" s="2" t="s">
        <v>41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260</v>
      </c>
      <c r="I51" s="46" t="s">
        <v>308</v>
      </c>
    </row>
    <row r="52" spans="1:9" ht="44.25" hidden="1" customHeight="1" x14ac:dyDescent="0.25">
      <c r="A52" s="1">
        <v>821</v>
      </c>
      <c r="B52" s="2" t="s">
        <v>60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252</v>
      </c>
      <c r="I52" s="46" t="s">
        <v>308</v>
      </c>
    </row>
    <row r="53" spans="1:9" ht="43.5" hidden="1" customHeight="1" x14ac:dyDescent="0.25">
      <c r="A53" s="1">
        <v>821</v>
      </c>
      <c r="B53" s="2" t="s">
        <v>63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253</v>
      </c>
      <c r="I53" s="46" t="s">
        <v>308</v>
      </c>
    </row>
    <row r="54" spans="1:9" ht="59.25" hidden="1" customHeight="1" x14ac:dyDescent="0.25">
      <c r="A54" s="1">
        <v>821</v>
      </c>
      <c r="B54" s="2" t="s">
        <v>37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286</v>
      </c>
      <c r="I54" s="46" t="s">
        <v>308</v>
      </c>
    </row>
    <row r="55" spans="1:9" ht="37.5" hidden="1" customHeight="1" x14ac:dyDescent="0.25">
      <c r="A55" s="1">
        <v>821</v>
      </c>
      <c r="B55" s="2" t="s">
        <v>64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257</v>
      </c>
      <c r="I55" s="46" t="s">
        <v>308</v>
      </c>
    </row>
    <row r="56" spans="1:9" ht="24" hidden="1" customHeight="1" x14ac:dyDescent="0.25">
      <c r="A56" s="93" t="s">
        <v>298</v>
      </c>
      <c r="B56" s="93"/>
      <c r="C56" s="93"/>
      <c r="D56" s="93"/>
      <c r="E56" s="93"/>
      <c r="F56" s="93"/>
      <c r="G56" s="93"/>
      <c r="H56" s="93"/>
      <c r="I56" s="93"/>
    </row>
    <row r="57" spans="1:9" ht="42.75" hidden="1" customHeight="1" x14ac:dyDescent="0.25">
      <c r="A57" s="34">
        <v>825</v>
      </c>
      <c r="B57" s="35" t="s">
        <v>39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247</v>
      </c>
      <c r="I57" s="46" t="s">
        <v>308</v>
      </c>
    </row>
    <row r="58" spans="1:9" ht="53.25" hidden="1" customHeight="1" x14ac:dyDescent="0.25">
      <c r="A58" s="1">
        <v>825</v>
      </c>
      <c r="B58" s="6" t="s">
        <v>47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313</v>
      </c>
      <c r="I58" s="46" t="s">
        <v>308</v>
      </c>
    </row>
    <row r="59" spans="1:9" ht="47.25" hidden="1" customHeight="1" x14ac:dyDescent="0.25">
      <c r="A59" s="1">
        <v>825</v>
      </c>
      <c r="B59" s="2" t="s">
        <v>54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281</v>
      </c>
      <c r="I59" s="46" t="s">
        <v>308</v>
      </c>
    </row>
    <row r="60" spans="1:9" ht="43.5" hidden="1" customHeight="1" x14ac:dyDescent="0.25">
      <c r="A60" s="1">
        <v>825</v>
      </c>
      <c r="B60" s="2" t="s">
        <v>55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303</v>
      </c>
      <c r="I60" s="46" t="s">
        <v>308</v>
      </c>
    </row>
    <row r="61" spans="1:9" ht="43.5" hidden="1" customHeight="1" x14ac:dyDescent="0.25">
      <c r="A61" s="1">
        <v>825</v>
      </c>
      <c r="B61" s="2" t="s">
        <v>62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312</v>
      </c>
      <c r="I61" s="46" t="s">
        <v>308</v>
      </c>
    </row>
    <row r="62" spans="1:9" ht="24" hidden="1" customHeight="1" x14ac:dyDescent="0.25">
      <c r="A62" s="93" t="s">
        <v>299</v>
      </c>
      <c r="B62" s="93"/>
      <c r="C62" s="93"/>
      <c r="D62" s="93"/>
      <c r="E62" s="93"/>
      <c r="F62" s="93"/>
      <c r="G62" s="93"/>
      <c r="H62" s="93"/>
      <c r="I62" s="93"/>
    </row>
    <row r="63" spans="1:9" ht="51" hidden="1" x14ac:dyDescent="0.25">
      <c r="A63" s="45">
        <v>832</v>
      </c>
      <c r="B63" s="35" t="s">
        <v>42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256</v>
      </c>
      <c r="I63" s="46" t="s">
        <v>308</v>
      </c>
    </row>
    <row r="64" spans="1:9" ht="43.5" hidden="1" customHeight="1" x14ac:dyDescent="0.25">
      <c r="A64" s="1">
        <v>832</v>
      </c>
      <c r="B64" s="2" t="s">
        <v>79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262</v>
      </c>
      <c r="I64" s="46" t="s">
        <v>308</v>
      </c>
    </row>
    <row r="65" spans="1:9" ht="24" hidden="1" customHeight="1" x14ac:dyDescent="0.25">
      <c r="A65" s="93" t="s">
        <v>300</v>
      </c>
      <c r="B65" s="93"/>
      <c r="C65" s="93"/>
      <c r="D65" s="93"/>
      <c r="E65" s="93"/>
      <c r="F65" s="93"/>
      <c r="G65" s="93"/>
      <c r="H65" s="93"/>
      <c r="I65" s="93"/>
    </row>
    <row r="66" spans="1:9" ht="40.5" hidden="1" customHeight="1" x14ac:dyDescent="0.25">
      <c r="A66" s="34">
        <v>840</v>
      </c>
      <c r="B66" s="35" t="s">
        <v>36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272</v>
      </c>
      <c r="I66" s="46" t="s">
        <v>308</v>
      </c>
    </row>
    <row r="67" spans="1:9" ht="88.5" hidden="1" customHeight="1" x14ac:dyDescent="0.25">
      <c r="A67" s="5">
        <v>840</v>
      </c>
      <c r="B67" s="6" t="s">
        <v>69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283</v>
      </c>
      <c r="I67" s="46" t="s">
        <v>308</v>
      </c>
    </row>
    <row r="68" spans="1:9" s="57" customFormat="1" ht="26.25" hidden="1" customHeight="1" x14ac:dyDescent="0.25">
      <c r="A68" s="94" t="s">
        <v>324</v>
      </c>
      <c r="B68" s="94"/>
      <c r="C68" s="9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5" t="s">
        <v>325</v>
      </c>
      <c r="B69" s="95"/>
      <c r="C69" s="9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314</v>
      </c>
      <c r="I70" s="50"/>
    </row>
    <row r="71" spans="1:9" ht="23.25" hidden="1" customHeight="1" x14ac:dyDescent="0.25">
      <c r="B71" s="52" t="s">
        <v>320</v>
      </c>
    </row>
    <row r="72" spans="1:9" ht="23.25" hidden="1" customHeight="1" x14ac:dyDescent="0.25">
      <c r="B72" s="53" t="s">
        <v>315</v>
      </c>
    </row>
    <row r="73" spans="1:9" ht="23.25" hidden="1" customHeight="1" x14ac:dyDescent="0.25">
      <c r="B73" s="53" t="s">
        <v>316</v>
      </c>
    </row>
    <row r="74" spans="1:9" ht="23.25" hidden="1" customHeight="1" x14ac:dyDescent="0.25">
      <c r="B74" s="52" t="s">
        <v>321</v>
      </c>
    </row>
    <row r="75" spans="1:9" ht="23.25" hidden="1" customHeight="1" x14ac:dyDescent="0.25">
      <c r="B75" s="53" t="s">
        <v>322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приложение</vt:lpstr>
      <vt:lpstr>data 2018</vt:lpstr>
      <vt:lpstr>для Старовойтовой</vt:lpstr>
      <vt:lpstr>приложение!Print_Area</vt:lpstr>
      <vt:lpstr>'для Старовойтовой'!Print_Titles</vt:lpstr>
      <vt:lpstr>приложение!Print_Titles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Кулешов</cp:lastModifiedBy>
  <cp:lastPrinted>2019-06-20T08:07:07Z</cp:lastPrinted>
  <dcterms:created xsi:type="dcterms:W3CDTF">2018-12-25T15:55:39Z</dcterms:created>
  <dcterms:modified xsi:type="dcterms:W3CDTF">2019-06-20T10:53:28Z</dcterms:modified>
</cp:coreProperties>
</file>